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Acer-Delo\05_Projekti_nizke_gradnje\KANALIZACIJA\02_PGD_PZI\PROJEKTI_2013\CN_OTOCEC\12_PZI\INVESTICIJA_PO_FAZAH_APRIL_2015\02_POPIS_DEL_ZA_RAZPIS\"/>
    </mc:Choice>
  </mc:AlternateContent>
  <bookViews>
    <workbookView xWindow="0" yWindow="0" windowWidth="16380" windowHeight="8190" tabRatio="702" firstSheet="4" activeTab="11"/>
  </bookViews>
  <sheets>
    <sheet name="Rekapitulacija" sheetId="1" r:id="rId1"/>
    <sheet name="Opombe" sheetId="2" r:id="rId2"/>
    <sheet name="A_I_pripravljalna" sheetId="3" r:id="rId3"/>
    <sheet name="A_II_zemeljska" sheetId="4" r:id="rId4"/>
    <sheet name="A_III_betonska" sheetId="5" r:id="rId5"/>
    <sheet name="A_IV_zidarska" sheetId="6" r:id="rId6"/>
    <sheet name="A_V_tesarska" sheetId="7" r:id="rId7"/>
    <sheet name="A_VI_komunalni vodi" sheetId="8" r:id="rId8"/>
    <sheet name="B_I_krovsko kleparska" sheetId="9" r:id="rId9"/>
    <sheet name="B_II_fasada" sheetId="10" r:id="rId10"/>
    <sheet name="B_III_kljucavnicarska" sheetId="11" r:id="rId11"/>
    <sheet name="B_IV_stavbno" sheetId="12" r:id="rId12"/>
    <sheet name="B_V_tlakarska " sheetId="13" r:id="rId13"/>
    <sheet name="B_VI_slikopleskarska" sheetId="14" r:id="rId14"/>
    <sheet name="B_VI_razno" sheetId="15" r:id="rId15"/>
  </sheets>
  <definedNames>
    <definedName name="__xlnm.Print_Area" localSheetId="2">A_I_pripravljalna!$A$1:$G$111</definedName>
    <definedName name="__xlnm.Print_Area" localSheetId="3">A_II_zemeljska!$A$1:$G$43</definedName>
    <definedName name="__xlnm.Print_Area" localSheetId="4">A_III_betonska!$A$1:$G$78</definedName>
    <definedName name="__xlnm.Print_Area" localSheetId="5">A_IV_zidarska!$A$1:$G$102</definedName>
    <definedName name="__xlnm.Print_Area" localSheetId="6">A_V_tesarska!$A$1:$G$58</definedName>
    <definedName name="__xlnm.Print_Area" localSheetId="7">'A_VI_komunalni vodi'!$A$1:$G$37</definedName>
    <definedName name="__xlnm.Print_Area" localSheetId="8">'B_I_krovsko kleparska'!$A$1:$G$21</definedName>
    <definedName name="__xlnm.Print_Area" localSheetId="9">B_II_fasada!$A$1:$G$48</definedName>
    <definedName name="__xlnm.Print_Area" localSheetId="10">B_III_kljucavnicarska!$A$1:$G$22</definedName>
    <definedName name="__xlnm.Print_Area" localSheetId="11">B_IV_stavbno!$A$1:$G$39</definedName>
    <definedName name="__xlnm.Print_Area" localSheetId="12">'B_V_tlakarska '!$A$1:$G$27</definedName>
    <definedName name="__xlnm.Print_Area" localSheetId="14">B_VI_razno!$A$1:$G$23</definedName>
    <definedName name="__xlnm.Print_Area" localSheetId="13">B_VI_slikopleskarska!$A$1:$G$21</definedName>
    <definedName name="__xlnm.Print_Area" localSheetId="0">Rekapitulacija!$A$1:$G$40</definedName>
    <definedName name="Excel_BuiltIn_Print_Area" localSheetId="5">A_IV_zidarska!$A$1:$G$101</definedName>
    <definedName name="Excel_BuiltIn_Print_Area_1">Rekapitulacija!$1:$1</definedName>
    <definedName name="Excel_BuiltIn_Print_Area_1_1">Rekapitulacija!$1:$65482</definedName>
    <definedName name="Excel_BuiltIn_Print_Area_1_1_1">"$#REF!.$A$1:$IV$65510"</definedName>
    <definedName name="Excel_BuiltIn_Print_Area_10">B_II_fasada!$1:$65503</definedName>
    <definedName name="Excel_BuiltIn_Print_Area_10_1">NA()</definedName>
    <definedName name="Excel_BuiltIn_Print_Area_11">B_III_kljucavnicarska!$1:$65444</definedName>
    <definedName name="Excel_BuiltIn_Print_Area_11_1">B_III_kljucavnicarska!$1:$65443</definedName>
    <definedName name="Excel_BuiltIn_Print_Area_11_1_1">NA()</definedName>
    <definedName name="Excel_BuiltIn_Print_Area_11_1_1_1">"$#REF!.$A$1:$IV$65526"</definedName>
    <definedName name="Excel_BuiltIn_Print_Area_11_1_1_1_1">"$#REF!.$A$1:$IV$65417"</definedName>
    <definedName name="Excel_BuiltIn_Print_Area_11_1_1_1_1_1">"$#REF!.$A$1:$IV$65486"</definedName>
    <definedName name="Excel_BuiltIn_Print_Area_12">B_IV_stavbno!$1:$65225</definedName>
    <definedName name="Excel_BuiltIn_Print_Area_12_1">B_IV_stavbno!$1:$65110</definedName>
    <definedName name="Excel_BuiltIn_Print_Area_13">"$#REF!.$A$1:$AMJ$65107"</definedName>
    <definedName name="Excel_BuiltIn_Print_Area_14">'B_V_tlakarska '!$1:$65497</definedName>
    <definedName name="Excel_BuiltIn_Print_Area_14_1">'B_V_tlakarska '!$1:$65481</definedName>
    <definedName name="Excel_BuiltIn_Print_Area_14_1_1">"$#REF!.$A$1:$IV$65536"</definedName>
    <definedName name="Excel_BuiltIn_Print_Area_14_1_1_1">"$#REF!.$A$1:$IV$64784"</definedName>
    <definedName name="Excel_BuiltIn_Print_Area_14_1_1_1_1">"$#REF!.$A$1:$IV$64784"</definedName>
    <definedName name="Excel_BuiltIn_Print_Area_15">"$#REF!.$A$1:$AMJ$65240"</definedName>
    <definedName name="Excel_BuiltIn_Print_Area_15_1">"$#REF!.$A$1:$IV$65471"</definedName>
    <definedName name="Excel_BuiltIn_Print_Area_15_1_1">"$#REF!.$A$1:$IV$65536"</definedName>
    <definedName name="Excel_BuiltIn_Print_Area_16">B_VI_slikopleskarska!$1:$65527</definedName>
    <definedName name="Excel_BuiltIn_Print_Area_16_1">"$#REF!.$A$1:$IV$65476"</definedName>
    <definedName name="Excel_BuiltIn_Print_Area_16_1_1">"$#REF!.$A$1:$IV$65536"</definedName>
    <definedName name="Excel_BuiltIn_Print_Area_16_1_1_1">"$#REF!.$A$1:$IV$64784"</definedName>
    <definedName name="Excel_BuiltIn_Print_Area_16_1_1_1_1">"$#REF!.$A$1:$IV$64784"</definedName>
    <definedName name="Excel_BuiltIn_Print_Area_17">B_VI_razno!$1:$65512</definedName>
    <definedName name="Excel_BuiltIn_Print_Area_17_1">"$#REF!.$A$1:$IV$65399"</definedName>
    <definedName name="Excel_BuiltIn_Print_Area_18">"$#REF!.$A$1:$IV$65532"</definedName>
    <definedName name="Excel_BuiltIn_Print_Area_18_1">"$#REF!.$A$1:$IV$65532"</definedName>
    <definedName name="Excel_BuiltIn_Print_Area_2">Opombe!$1:$65534</definedName>
    <definedName name="Excel_BuiltIn_Print_Area_2_1">Opombe!$1:$65519</definedName>
    <definedName name="Excel_BuiltIn_Print_Area_3">A_I_pripravljalna!$1:$65522</definedName>
    <definedName name="Excel_BuiltIn_Print_Area_3_1">A_I_pripravljalna!$1:$65489</definedName>
    <definedName name="Excel_BuiltIn_Print_Area_3_1_1">"$#REF!.$A$1:$IV$65476"</definedName>
    <definedName name="Excel_BuiltIn_Print_Area_3_1_1_1">"$#REF!.$A$1:$IV$65520"</definedName>
    <definedName name="Excel_BuiltIn_Print_Area_4">A_II_zemeljska!$1:$65481</definedName>
    <definedName name="Excel_BuiltIn_Print_Area_5">A_III_betonska!$1:$65411</definedName>
    <definedName name="Excel_BuiltIn_Print_Area_5_1_1_1">A_III_betonska!$1:$65409</definedName>
    <definedName name="Excel_BuiltIn_Print_Area_6">A_IV_zidarska!$1:$65413</definedName>
    <definedName name="Excel_BuiltIn_Print_Area_6_1">A_IV_zidarska!$1:$65397</definedName>
    <definedName name="Excel_BuiltIn_Print_Area_6_1_1">A_IV_zidarska!$1:$65386</definedName>
    <definedName name="Excel_BuiltIn_Print_Area_6_1_1_1_1">A_IV_zidarska!$1:$65385</definedName>
    <definedName name="Excel_BuiltIn_Print_Area_6_1_1_1_1_1">"$#REF!.$A$1:$IV$65358"</definedName>
    <definedName name="Excel_BuiltIn_Print_Area_7">A_V_tesarska!$1:$65336</definedName>
    <definedName name="Excel_BuiltIn_Print_Area_7_1">A_V_tesarska!$1:$65336</definedName>
    <definedName name="Excel_BuiltIn_Print_Area_8">'A_VI_komunalni vodi'!$1:$65457</definedName>
    <definedName name="Excel_BuiltIn_Print_Area_8_1">'A_VI_komunalni vodi'!$1:$65374</definedName>
    <definedName name="Excel_BuiltIn_Print_Area_8_1_1">'B_I_krovsko kleparska'!$1:$65352</definedName>
    <definedName name="Excel_BuiltIn_Print_Area_9">'B_I_krovsko kleparska'!$1:$65387</definedName>
    <definedName name="Excel_BuiltIn_Print_Area_9_1">"$#REF!.$A$1:$IV$65526"</definedName>
    <definedName name="Excel_BuiltIn_Print_Area_9_1_1">"$#REF!.$A$1:$IV$65489"</definedName>
    <definedName name="Excel_BuiltIn_Print_Area_9_1_1_1">"$#REF!.$A$1:$IV$65088"</definedName>
    <definedName name="_xlnm.Print_Area" localSheetId="2">A_I_pripravljalna!$A$1:$G$111</definedName>
    <definedName name="_xlnm.Print_Area" localSheetId="3">A_II_zemeljska!$A$1:$G$43</definedName>
    <definedName name="_xlnm.Print_Area" localSheetId="4">A_III_betonska!$A$1:$G$78</definedName>
    <definedName name="_xlnm.Print_Area" localSheetId="5">A_IV_zidarska!$A$1:$G$102</definedName>
    <definedName name="_xlnm.Print_Area" localSheetId="6">A_V_tesarska!$A$1:$G$58</definedName>
    <definedName name="_xlnm.Print_Area" localSheetId="7">'A_VI_komunalni vodi'!$A$1:$G$37</definedName>
    <definedName name="_xlnm.Print_Area" localSheetId="8">'B_I_krovsko kleparska'!$A$1:$G$21</definedName>
    <definedName name="_xlnm.Print_Area" localSheetId="9">B_II_fasada!$A$1:$G$48</definedName>
    <definedName name="_xlnm.Print_Area" localSheetId="10">B_III_kljucavnicarska!$A$1:$G$22</definedName>
    <definedName name="_xlnm.Print_Area" localSheetId="11">B_IV_stavbno!$A$1:$G$39</definedName>
    <definedName name="_xlnm.Print_Area" localSheetId="12">'B_V_tlakarska '!$A$1:$G$27</definedName>
    <definedName name="_xlnm.Print_Area" localSheetId="14">B_VI_razno!$A$1:$G$23</definedName>
    <definedName name="_xlnm.Print_Area" localSheetId="13">B_VI_slikopleskarska!$A$1:$G$21</definedName>
    <definedName name="_xlnm.Print_Area" localSheetId="0">Rekapitulacija!$A$1:$G$40</definedName>
  </definedNames>
  <calcPr calcId="152511" iterateDelta="1E-4"/>
</workbook>
</file>

<file path=xl/calcChain.xml><?xml version="1.0" encoding="utf-8"?>
<calcChain xmlns="http://schemas.openxmlformats.org/spreadsheetml/2006/main">
  <c r="G32" i="7" l="1"/>
  <c r="G36" i="5"/>
  <c r="G22" i="3"/>
  <c r="G23" i="3"/>
  <c r="G24" i="3"/>
  <c r="G25" i="3"/>
  <c r="G28" i="3"/>
  <c r="G31" i="3"/>
  <c r="G37" i="3"/>
  <c r="G38" i="3"/>
  <c r="G41" i="3"/>
  <c r="G42" i="3"/>
  <c r="G45" i="3"/>
  <c r="E50" i="3"/>
  <c r="G50" i="3" s="1"/>
  <c r="G53" i="3"/>
  <c r="G56" i="3"/>
  <c r="G59" i="3"/>
  <c r="G62" i="3"/>
  <c r="G63" i="3"/>
  <c r="G64" i="3"/>
  <c r="G65" i="3"/>
  <c r="E70" i="3"/>
  <c r="G70" i="3" s="1"/>
  <c r="E73" i="3"/>
  <c r="G73" i="3"/>
  <c r="E74" i="3"/>
  <c r="G74" i="3" s="1"/>
  <c r="E77" i="3"/>
  <c r="G77" i="3"/>
  <c r="G78" i="3"/>
  <c r="E81" i="3"/>
  <c r="G81" i="3" s="1"/>
  <c r="E84" i="3"/>
  <c r="G84" i="3" s="1"/>
  <c r="E87" i="3"/>
  <c r="G87" i="3" s="1"/>
  <c r="E90" i="3"/>
  <c r="G90" i="3" s="1"/>
  <c r="G93" i="3"/>
  <c r="G94" i="3"/>
  <c r="G97" i="3"/>
  <c r="E100" i="3"/>
  <c r="G100" i="3" s="1"/>
  <c r="E103" i="3"/>
  <c r="G103" i="3"/>
  <c r="G106" i="3"/>
  <c r="G15" i="4"/>
  <c r="G18" i="4"/>
  <c r="G19" i="4"/>
  <c r="G20" i="4"/>
  <c r="G23" i="4"/>
  <c r="E26" i="4"/>
  <c r="G26" i="4"/>
  <c r="G29" i="4"/>
  <c r="E32" i="4"/>
  <c r="G32" i="4" s="1"/>
  <c r="E35" i="4"/>
  <c r="G35" i="4" s="1"/>
  <c r="E38" i="4"/>
  <c r="G38" i="4" s="1"/>
  <c r="G19" i="5"/>
  <c r="G20" i="5"/>
  <c r="G21" i="5"/>
  <c r="E22" i="5"/>
  <c r="G22" i="5" s="1"/>
  <c r="G27" i="5"/>
  <c r="G28" i="5"/>
  <c r="G29" i="5"/>
  <c r="E32" i="5"/>
  <c r="G32" i="5" s="1"/>
  <c r="G35" i="5"/>
  <c r="E39" i="5"/>
  <c r="G39" i="5"/>
  <c r="G42" i="5"/>
  <c r="E50" i="5"/>
  <c r="G50" i="5" s="1"/>
  <c r="G51" i="5"/>
  <c r="G55" i="5"/>
  <c r="E56" i="5"/>
  <c r="G56" i="5" s="1"/>
  <c r="G57" i="5"/>
  <c r="L57" i="5" s="1"/>
  <c r="E61" i="5"/>
  <c r="G61" i="5" s="1"/>
  <c r="E62" i="5"/>
  <c r="G62" i="5" s="1"/>
  <c r="G65" i="5"/>
  <c r="G69" i="5"/>
  <c r="G70" i="5"/>
  <c r="G71" i="5"/>
  <c r="G72" i="5"/>
  <c r="L72" i="5" s="1"/>
  <c r="G21" i="6"/>
  <c r="G22" i="6"/>
  <c r="E26" i="6"/>
  <c r="G26" i="6" s="1"/>
  <c r="G29" i="6"/>
  <c r="E30" i="6"/>
  <c r="G30" i="6" s="1"/>
  <c r="G33" i="6"/>
  <c r="G34" i="6"/>
  <c r="G35" i="6"/>
  <c r="G36" i="6"/>
  <c r="G37" i="6"/>
  <c r="G38" i="6"/>
  <c r="G39" i="6"/>
  <c r="G43" i="6"/>
  <c r="G44" i="6"/>
  <c r="G47" i="6"/>
  <c r="G53" i="6"/>
  <c r="E57" i="6"/>
  <c r="G57" i="6" s="1"/>
  <c r="E60" i="6"/>
  <c r="G60" i="6" s="1"/>
  <c r="E63" i="6"/>
  <c r="G63" i="6" s="1"/>
  <c r="G66" i="6"/>
  <c r="G69" i="6"/>
  <c r="G72" i="6"/>
  <c r="G75" i="6"/>
  <c r="G76" i="6"/>
  <c r="G77" i="6"/>
  <c r="G80" i="6"/>
  <c r="E84" i="6"/>
  <c r="G84" i="6" s="1"/>
  <c r="G87" i="6"/>
  <c r="G88" i="6"/>
  <c r="G91" i="6"/>
  <c r="G94" i="6"/>
  <c r="G95" i="6"/>
  <c r="G20" i="7"/>
  <c r="G21" i="7"/>
  <c r="G22" i="7"/>
  <c r="E25" i="7"/>
  <c r="G25" i="7" s="1"/>
  <c r="E26" i="7"/>
  <c r="G26" i="7" s="1"/>
  <c r="G30" i="7"/>
  <c r="G31" i="7"/>
  <c r="E37" i="7"/>
  <c r="G37" i="7" s="1"/>
  <c r="E38" i="7"/>
  <c r="G38" i="7" s="1"/>
  <c r="E43" i="7"/>
  <c r="G43" i="7" s="1"/>
  <c r="E44" i="7"/>
  <c r="G44" i="7" s="1"/>
  <c r="E45" i="7"/>
  <c r="G45" i="7" s="1"/>
  <c r="E49" i="7"/>
  <c r="G49" i="7" s="1"/>
  <c r="E50" i="7"/>
  <c r="G50" i="7" s="1"/>
  <c r="E53" i="7"/>
  <c r="G53" i="7" s="1"/>
  <c r="E13" i="8"/>
  <c r="G13" i="8" s="1"/>
  <c r="E16" i="8"/>
  <c r="G16" i="8" s="1"/>
  <c r="E19" i="8"/>
  <c r="G19" i="8" s="1"/>
  <c r="E22" i="8"/>
  <c r="G22" i="8" s="1"/>
  <c r="E25" i="8"/>
  <c r="G25" i="8" s="1"/>
  <c r="G26" i="8"/>
  <c r="E29" i="8"/>
  <c r="G29" i="8" s="1"/>
  <c r="G32" i="8"/>
  <c r="E12" i="9"/>
  <c r="G12" i="9"/>
  <c r="G13" i="9"/>
  <c r="G16" i="9"/>
  <c r="G19" i="9"/>
  <c r="E13" i="10"/>
  <c r="G13" i="10" s="1"/>
  <c r="E19" i="10"/>
  <c r="G19" i="10" s="1"/>
  <c r="G25" i="10"/>
  <c r="G31" i="10"/>
  <c r="G36" i="10"/>
  <c r="E42" i="10"/>
  <c r="G42" i="10"/>
  <c r="G8" i="11"/>
  <c r="E11" i="11"/>
  <c r="G11" i="11" s="1"/>
  <c r="G14" i="11"/>
  <c r="G15" i="11"/>
  <c r="G16" i="11"/>
  <c r="G19" i="12"/>
  <c r="G39" i="12" s="1"/>
  <c r="F24" i="1" s="1"/>
  <c r="G26" i="12"/>
  <c r="G33" i="12"/>
  <c r="G36" i="12"/>
  <c r="G17" i="13"/>
  <c r="G18" i="13"/>
  <c r="G23" i="13"/>
  <c r="G24" i="13"/>
  <c r="G5" i="15"/>
  <c r="G8" i="15"/>
  <c r="G11" i="15"/>
  <c r="G14" i="15"/>
  <c r="G17" i="15"/>
  <c r="G11" i="14"/>
  <c r="G12" i="14"/>
  <c r="G18" i="14" s="1"/>
  <c r="G15" i="14"/>
  <c r="G16" i="14"/>
  <c r="G27" i="13" l="1"/>
  <c r="F25" i="1" s="1"/>
  <c r="L65" i="5"/>
  <c r="L74" i="5" s="1"/>
  <c r="L77" i="5" s="1"/>
  <c r="G19" i="15"/>
  <c r="G21" i="15" s="1"/>
  <c r="F27" i="1" s="1"/>
  <c r="G35" i="8"/>
  <c r="F16" i="1" s="1"/>
  <c r="G40" i="4"/>
  <c r="G21" i="14"/>
  <c r="F26" i="1" s="1"/>
  <c r="G108" i="3"/>
  <c r="G55" i="7"/>
  <c r="G58" i="7" s="1"/>
  <c r="F15" i="1" s="1"/>
  <c r="G18" i="11"/>
  <c r="G22" i="11" s="1"/>
  <c r="F23" i="1" s="1"/>
  <c r="G44" i="10"/>
  <c r="G48" i="10" s="1"/>
  <c r="F22" i="1" s="1"/>
  <c r="G97" i="6"/>
  <c r="G101" i="6" s="1"/>
  <c r="F14" i="1" s="1"/>
  <c r="G74" i="5"/>
  <c r="G77" i="5" s="1"/>
  <c r="F13" i="1" s="1"/>
  <c r="G111" i="3"/>
  <c r="F11" i="1" s="1"/>
  <c r="G43" i="4"/>
  <c r="F12" i="1" s="1"/>
  <c r="G18" i="9"/>
  <c r="G21" i="9" s="1"/>
  <c r="F21" i="1" s="1"/>
  <c r="F28" i="1" l="1"/>
  <c r="F17" i="1"/>
  <c r="F30" i="1" s="1"/>
  <c r="F31" i="1" l="1"/>
  <c r="F33" i="1" s="1"/>
</calcChain>
</file>

<file path=xl/sharedStrings.xml><?xml version="1.0" encoding="utf-8"?>
<sst xmlns="http://schemas.openxmlformats.org/spreadsheetml/2006/main" count="683" uniqueCount="414">
  <si>
    <t xml:space="preserve">investitor:                                             </t>
  </si>
  <si>
    <t>Mestna občina NOVO MESTO, Seidlova cesta 1, 8000 Novo mesto</t>
  </si>
  <si>
    <t>objekt:</t>
  </si>
  <si>
    <t>POVEČANJE ZMOGLJIVOSTI ČN OTOČEC NA 1900 PE</t>
  </si>
  <si>
    <t>REKAPITULACIJA</t>
  </si>
  <si>
    <t>A.</t>
  </si>
  <si>
    <t>GRADBENA DELA</t>
  </si>
  <si>
    <t>I.</t>
  </si>
  <si>
    <t>Pripravljalna dela</t>
  </si>
  <si>
    <t>II.</t>
  </si>
  <si>
    <t>Zemeljska dela</t>
  </si>
  <si>
    <t>III.</t>
  </si>
  <si>
    <t>Betonska in armiranobetonska dela</t>
  </si>
  <si>
    <t>IV.</t>
  </si>
  <si>
    <t>Zidarska dela</t>
  </si>
  <si>
    <t>V.</t>
  </si>
  <si>
    <t>Tesarska dela</t>
  </si>
  <si>
    <t>VI.</t>
  </si>
  <si>
    <t>Komunalni vodi</t>
  </si>
  <si>
    <t>SKUPAJ GRADBENA DELA</t>
  </si>
  <si>
    <t>B.</t>
  </si>
  <si>
    <t>OBRTNIŠKA DELA</t>
  </si>
  <si>
    <t>Krovsko-kleparska dela</t>
  </si>
  <si>
    <t>Fasaderska dela</t>
  </si>
  <si>
    <t>Ključavničarska dela</t>
  </si>
  <si>
    <t>Stavbno pohištvo</t>
  </si>
  <si>
    <t>Tlakarska dela</t>
  </si>
  <si>
    <t>Slikopleskarska dela</t>
  </si>
  <si>
    <t>VII.</t>
  </si>
  <si>
    <t>Razno</t>
  </si>
  <si>
    <t>SKUPAJ OBRTNIŠKA DELA</t>
  </si>
  <si>
    <t xml:space="preserve">SKUPAJ  A in  B   </t>
  </si>
  <si>
    <t xml:space="preserve">Davek </t>
  </si>
  <si>
    <t xml:space="preserve">SKUPAJ VREDNOST DEL </t>
  </si>
  <si>
    <t>Novo mesto, december 2013</t>
  </si>
  <si>
    <t>OPOMBA</t>
  </si>
  <si>
    <t>Osnova popisa del je projektna dokumentacija, faza projekta za izvedbo !</t>
  </si>
  <si>
    <t>SPLOŠNE OPOMBE :</t>
  </si>
  <si>
    <t xml:space="preserve">- Ureditev gradbišča je predmet posebnega projekta - Varnostni načrt in ga izvajalec ponuja posebej in zajema vse, kar je potrebno za ustrezno organiziranost in varno delo na gradbišču z upoštevanjem varstva pri delu. </t>
  </si>
  <si>
    <t>- Poleg opisa postavk in količin je sestavni del popisa tudi splošni opis v arhitekturi, ter kompletna projektna dokumentacija z vsemi detajli in shemami.</t>
  </si>
  <si>
    <t>- V ponudbeni ceni zajeti ves potreben material in delo vključno z vsemi transporti, pomožnimi deli in varovalnimi deli, ki so potrebna za izvedbo del po posamezni postavki.</t>
  </si>
  <si>
    <t>- V ponudbenih cenah zajeti tudi strošek zaščite izvedenih del med posameznimi fazami del (hidroizolacija, estrihi, polaganje keramike, ipd).</t>
  </si>
  <si>
    <t>- Vgrajeni material mora ustrezati veljavnim normativom in standardom, ter ustrezati predpisani kvaliteti določeni s projektom, kar se dokaže z izvidi in atesti in morajo biti vkalkulirani v cenah na enoto.</t>
  </si>
  <si>
    <t>- Pred začetkom izvajanja pogodbenih del mora izvajalec predložiti tehnološki elaborat s tehnologijo gradnje, katerega morata potrditi statik in investitor.</t>
  </si>
  <si>
    <t>- Med delom in po končanih delih je potrebno prostore očistiti, kompletno z odvozom odpadnega materiala na stalno deponijo.</t>
  </si>
  <si>
    <t>- Pri izvedbi upoštevati zahteve iz elaborata za varstvo pri delu.</t>
  </si>
  <si>
    <t>- Postavitev, premeščanje in odstranitev delavnih odrov višine do 2,0 m upoštevati v cenah za enoto posamezne postavke.</t>
  </si>
  <si>
    <t>- Prehodi med vrstami materiala morajo biti ostri in pod pravim kotom, razen če ni s projektom določeno drugače.</t>
  </si>
  <si>
    <t>- Preboji – vrtanje, izrezovanje v stene in plošče za potrebe instalacij niso zajete v tem popisu, temveč v popisih instalacij.</t>
  </si>
  <si>
    <t>- Začasna deponija izkopanega materiala mora biti zagotovljena na samem gradbišču.</t>
  </si>
  <si>
    <t>- Med samo gradnjo se je potrebno prilagoditi dejanskemu stanju na terenu in spremembe uskladiti z projektantom ter investitorjem.</t>
  </si>
  <si>
    <t>- Izvajalec lahko s ponudbo predvidi tudi lastno izvedbo, ki pa jo mora potrditi odgovorni projektant.</t>
  </si>
  <si>
    <t>- V kolikor v projektni dokumentaciji ni detajla, lahko predlog detajla izdela ponudnik - izvajalec in ga predložiti odgovornemu projektantu v potrditev.</t>
  </si>
  <si>
    <t>- Dela in ukrepi po določilih veljavnih predpisov varstva pri delu.</t>
  </si>
  <si>
    <t>- Postavitev, premeščanje in odstranitev delavnih odrov, upoštevati v cenah za enoto posamezne postavke.</t>
  </si>
  <si>
    <t>- Vgrajeni material mora ustrezati veljavnim normativom in standardom, ter ustrezati predpisani kvaliteti določeni s projektom, kar se dokaže z izvidi in atesti.</t>
  </si>
  <si>
    <t>- V kolikor v poziciji ni navedeno drugače, veljajo kot kriteriji enakovrednosti tehnične specifikacije za posamezne elemente ali pa sistem, ki je opisan - navedeni v tehničnih podlogah proizvajalca, katerega sistem je naveden kot primer načina izvedbe in doseganje kvalitete.</t>
  </si>
  <si>
    <t>- Prekinitve del, ki so potrebna za druga vezana dela, vkalkulirati v ceno za enoto mere.</t>
  </si>
  <si>
    <t>- Pred pričetkom del je izvajalec dolžan preveriti vse količine in dejanske mere na objektu. Z izvajalcem gradbenih del se je potrebno pravočasno dogovoriti in uskladiti vgradnjo raznih podlog, ki služijo za kasnejšo montažo elementov.</t>
  </si>
  <si>
    <t>- Vse zaključne materiale mora barvno potrditi odgovorni projektant.</t>
  </si>
  <si>
    <t>- Embalažo in ostanke materiala je vsak izvajalec dolžan odstraniti iz gradbišča, za eventuelno začasno deponijo se dogovori z naročnikom.</t>
  </si>
  <si>
    <t>- V postavkah upoštevati gradbeno čiščenje objekta v času gradnje.</t>
  </si>
  <si>
    <t>- Po končanih delih prostore očistiti, kompletno z odvozom odpadnega materiala na stalno deponijo.</t>
  </si>
  <si>
    <t>Pripravljalna in rušitvena dela</t>
  </si>
  <si>
    <t xml:space="preserve">OPOMBE :                                          </t>
  </si>
  <si>
    <t>-  Območje čistilne naprave je varovano z žično ograjo višine 200cm. Dostop za tovorna vozila je neposredno iz lokalne ceste /295221/ Šentpeter - Gumberk.</t>
  </si>
  <si>
    <t>- pri odvozu na pooblaščno deponijo zajeti vsa plačila potrebnih pristojbin</t>
  </si>
  <si>
    <t>- Pred rušitvijo obstoječih jaškov izdelati vse potrebne prevezave za delovanje čistilne naprave</t>
  </si>
  <si>
    <t xml:space="preserve">- Pred izgradnjo oljelovilca in kinete izdelati začasno povezavo med grobim sitom in obstoječim bazenom </t>
  </si>
  <si>
    <t>- Pred rekonstrukcijo obstoječega bazena zgraditi nov zgoščevalec in zalogovnik blata in zgraditi ustrezne začasne povezave.</t>
  </si>
  <si>
    <t>količina</t>
  </si>
  <si>
    <t>cena v EUR</t>
  </si>
  <si>
    <t>0.</t>
  </si>
  <si>
    <r>
      <t>Zakoličba objektov, postavljanje gradbenih profilov</t>
    </r>
    <r>
      <rPr>
        <b/>
        <sz val="10"/>
        <rFont val="Arial"/>
        <family val="2"/>
        <charset val="238"/>
      </rPr>
      <t xml:space="preserve"> /v popisu zunanje ureditve/</t>
    </r>
  </si>
  <si>
    <r>
      <t xml:space="preserve">Ureditev in zavarovanje gradbišča </t>
    </r>
    <r>
      <rPr>
        <b/>
        <sz val="10"/>
        <rFont val="Arial"/>
        <family val="2"/>
        <charset val="238"/>
      </rPr>
      <t xml:space="preserve"> /v popisu zunanje ureditve/</t>
    </r>
  </si>
  <si>
    <r>
      <t xml:space="preserve">Odstranitev premične opreme, grmovja in dreves </t>
    </r>
    <r>
      <rPr>
        <b/>
        <sz val="10"/>
        <rFont val="Arial"/>
        <family val="2"/>
        <charset val="238"/>
      </rPr>
      <t xml:space="preserve"> /v popisu zunanje ureditve/</t>
    </r>
  </si>
  <si>
    <t>OBJEKT</t>
  </si>
  <si>
    <t>1.</t>
  </si>
  <si>
    <t>Demontaža obstoječega stavbnega pohištva, nalaganje na transportno sredstvo in odvoz na pooblaščeno deponijo;</t>
  </si>
  <si>
    <t>- enokrilna zunanja kovinska vrata, 100/280cm     kom</t>
  </si>
  <si>
    <t>- dvokrilna zunanja kovinska vrata, 150/280cm     kom</t>
  </si>
  <si>
    <t>- enokrilna notranja lesena vrata, 70/ 280 cm        kom</t>
  </si>
  <si>
    <t>- fasadna elektroomarica 50/80cm                   kom</t>
  </si>
  <si>
    <t>2.</t>
  </si>
  <si>
    <t>Odstranitev zvočne izolacije /pena/ v sedanjem prostoru kompresorske postaje, komplet s čiščenjem sten in stropa</t>
  </si>
  <si>
    <t>m2</t>
  </si>
  <si>
    <t>3.</t>
  </si>
  <si>
    <t>Odstranitev stenske keramike in obrob, komplet z brušenjem površine</t>
  </si>
  <si>
    <t>KANALIZACIJA – porušena</t>
  </si>
  <si>
    <t>4.</t>
  </si>
  <si>
    <t>Porušitev obstoječih betonskih revizijskih jaškov; nalaganje na vozilo in odvoz na pooblaščeno deponijo;</t>
  </si>
  <si>
    <t xml:space="preserve">a/ obst. RJ1 fi90/200cm,                        kom </t>
  </si>
  <si>
    <t xml:space="preserve">b/ obst, RJ1 100/100/80cm                    kom </t>
  </si>
  <si>
    <t>5.</t>
  </si>
  <si>
    <t>Porušitev obstoječega PVC zalogovnika blata; nalaganje na vozilo in odvoz na pooblaščeno deponijo;</t>
  </si>
  <si>
    <t>a/ PVC zalogovnik 20m3, fi 320cm,         kom</t>
  </si>
  <si>
    <t>b/ betonski temelj,                                 m3</t>
  </si>
  <si>
    <t>6.</t>
  </si>
  <si>
    <t>Porušitev obstoječe kanalizacije, betonska cev fi 300; nalaganje na vozilo in odvoz na pooblaščeno deponijo;</t>
  </si>
  <si>
    <t>m1</t>
  </si>
  <si>
    <t>BAZEN</t>
  </si>
  <si>
    <t>7.</t>
  </si>
  <si>
    <r>
      <t>Strojno čiščenje</t>
    </r>
    <r>
      <rPr>
        <sz val="10"/>
        <rFont val="Arial"/>
        <family val="2"/>
        <charset val="238"/>
      </rPr>
      <t xml:space="preserve"> bazena po izpraznitvi in odstranitvi opreme,do čiste podlage /dno in stene/ - visokotlačno čiščenje 400barov do dosega sprijemne trdnosti podlage. Stene višine 6,6m; </t>
    </r>
    <r>
      <rPr>
        <b/>
        <sz val="10"/>
        <rFont val="Arial"/>
        <family val="2"/>
        <charset val="238"/>
      </rPr>
      <t>v ceni upoštevati potrebne premične ali fiksne delovne odre</t>
    </r>
    <r>
      <rPr>
        <sz val="10"/>
        <rFont val="Arial"/>
        <family val="2"/>
        <charset val="238"/>
      </rPr>
      <t>.</t>
    </r>
  </si>
  <si>
    <t>8.</t>
  </si>
  <si>
    <r>
      <t>Demontaža</t>
    </r>
    <r>
      <rPr>
        <sz val="10"/>
        <rFont val="Arial"/>
        <family val="2"/>
        <charset val="238"/>
      </rPr>
      <t xml:space="preserve"> kovinskih pohodnih zaščitnih rešetk bazena; širina 100cm nalaganje na vozilo in odvoz na pooblaščeno deponijo;</t>
    </r>
  </si>
  <si>
    <t>9.</t>
  </si>
  <si>
    <r>
      <t>Demontaža</t>
    </r>
    <r>
      <rPr>
        <sz val="10"/>
        <rFont val="Arial"/>
        <family val="2"/>
        <charset val="238"/>
      </rPr>
      <t xml:space="preserve"> standardne kovinske ograje na robu bazena;  nalaganje na vozilo in odvoz na pooblaščeno deponijo;</t>
    </r>
  </si>
  <si>
    <t>10.</t>
  </si>
  <si>
    <t>Rušenje ležišč nosilne konstrukcije zaščitnih rešetk v ab zidu 30cm, globina ležišč 30cm</t>
  </si>
  <si>
    <t>kom</t>
  </si>
  <si>
    <t>11.</t>
  </si>
  <si>
    <r>
      <t>Demontaža</t>
    </r>
    <r>
      <rPr>
        <sz val="10"/>
        <rFont val="Arial"/>
        <family val="2"/>
        <charset val="238"/>
      </rPr>
      <t xml:space="preserve"> nosilne konstrukcije zaščitnih rešetk I-profil 240 s kovinskimi ležišči,  shranjevanje na začasno deponijo in ponovna vgradnja po rekonstrukciji bazena.</t>
    </r>
  </si>
  <si>
    <t>a/ L= 7,3m1                                         kom</t>
  </si>
  <si>
    <t>b/ L= 8,8m1                                         kom</t>
  </si>
  <si>
    <t xml:space="preserve">c/ L= 9,65m1                                       kom </t>
  </si>
  <si>
    <t>d/ L= 10,05m1                                     kom</t>
  </si>
  <si>
    <t xml:space="preserve">ZUNANJA KANALIZACIJA in ZAČASNE KANALIZACIJSKE POVEZAVE </t>
  </si>
  <si>
    <t>12.</t>
  </si>
  <si>
    <r>
      <t>Zakoličba</t>
    </r>
    <r>
      <rPr>
        <sz val="10"/>
        <rFont val="Arial"/>
        <family val="2"/>
        <charset val="238"/>
      </rPr>
      <t xml:space="preserve"> kanalizacije; zarisovanje, zavarovanje zakoličbe</t>
    </r>
  </si>
  <si>
    <t>13.</t>
  </si>
  <si>
    <r>
      <t>Izkop jarkov</t>
    </r>
    <r>
      <rPr>
        <sz val="10"/>
        <rFont val="Arial"/>
        <family val="2"/>
        <charset val="238"/>
      </rPr>
      <t xml:space="preserve"> za kanalizacijo v utrjenem tamponu (IV.ktg) in zemljini III.kat; jarki globine do 1,5m, širine do 0,8 m, odmetavanje izkopanega materiala na rob izkopa; v ceni izkopa  široki izkop z naklonom, ki ustreza vrsti in nosilnosti zemljine; </t>
    </r>
  </si>
  <si>
    <t>m3 IV.kat /50%/</t>
  </si>
  <si>
    <t>m3 III.kat /50%/</t>
  </si>
  <si>
    <t>14.</t>
  </si>
  <si>
    <r>
      <t>Izkop  za revizijske jaške</t>
    </r>
    <r>
      <rPr>
        <sz val="10"/>
        <rFont val="Arial"/>
        <family val="2"/>
        <charset val="238"/>
      </rPr>
      <t xml:space="preserve"> v utrjenem tamponu (IV.ktg) in zemljini III.kat; jarki globine do 1,5m, širine do 2,0 m, odmetavanje izkopanega materiala na rob izkopa; v ceni izkopa upoštevati široki izkop z naklonom, ki ustreza vrsti in nosilnosti zemljine; </t>
    </r>
  </si>
  <si>
    <t>15.</t>
  </si>
  <si>
    <r>
      <t xml:space="preserve">Fino planiranje in mehansko utrjevanje </t>
    </r>
    <r>
      <rPr>
        <sz val="10"/>
        <rFont val="Arial"/>
        <family val="2"/>
        <charset val="238"/>
      </rPr>
      <t>dna jarkov kanalizacije v predpisanem padcu; v zemljišču III.ktg s točnostjo +-3 cm z odkopom do 5cm in odmetom izkopanega materiala na rob izkopa;</t>
    </r>
  </si>
  <si>
    <t>16.</t>
  </si>
  <si>
    <r>
      <t xml:space="preserve">Dobava in vgradnja prodca (0/32) za peščeno posteljico deb. cca 10cm, ter izdelava obsipa in zasipa položene </t>
    </r>
    <r>
      <rPr>
        <b/>
        <sz val="10"/>
        <rFont val="Arial"/>
        <family val="2"/>
        <charset val="238"/>
      </rPr>
      <t>kanalizacijske cevi</t>
    </r>
    <r>
      <rPr>
        <sz val="10"/>
        <rFont val="Arial"/>
        <family val="2"/>
        <charset val="238"/>
      </rPr>
      <t xml:space="preserve"> v viš. 30cm nad temenom cevi. Obsip izvajati v plasteh po 15-20cm enakomerno na obeh straneh cevi. Komplet z ročnim komprimiranjem do standarden zbitosti.</t>
    </r>
  </si>
  <si>
    <t>m3</t>
  </si>
  <si>
    <t>17.</t>
  </si>
  <si>
    <r>
      <t xml:space="preserve">Dobava in vgradnja prodca (0/32) za peščeno posteljico deb. cca 20cm, ter izdelava obsipa </t>
    </r>
    <r>
      <rPr>
        <b/>
        <sz val="10"/>
        <rFont val="Arial"/>
        <family val="2"/>
        <charset val="238"/>
      </rPr>
      <t>revizijskega jaška</t>
    </r>
    <r>
      <rPr>
        <sz val="10"/>
        <rFont val="Arial"/>
        <family val="2"/>
        <charset val="238"/>
      </rPr>
      <t xml:space="preserve"> v območju 50cm okoli jaška Obsip izvajati v plasteh po 15-20cm. Komplet z ročnim komprimiranjem do standarden zbitosti.</t>
    </r>
  </si>
  <si>
    <t>18.</t>
  </si>
  <si>
    <r>
      <t xml:space="preserve">Dobava materialov in izdelava </t>
    </r>
    <r>
      <rPr>
        <b/>
        <sz val="10"/>
        <rFont val="Arial"/>
        <family val="2"/>
        <charset val="238"/>
      </rPr>
      <t>betonske posteljice</t>
    </r>
    <r>
      <rPr>
        <sz val="10"/>
        <rFont val="Arial"/>
        <family val="2"/>
        <charset val="238"/>
      </rPr>
      <t xml:space="preserve"> in polno obbetoniranje kanalizacijske cevi fi 300  z betonom C12/15 posteljica širine min. 50cm; debelina obbetoniranja min.10 cm nad temenom cevi; poraba betona od 0,12-0,40 m3/m1; z vsemi potrebnimi deli, dobava materialov in transporti; povozna kanalizacija </t>
    </r>
  </si>
  <si>
    <t>19.</t>
  </si>
  <si>
    <r>
      <t xml:space="preserve">Dobava materialov in izdelava kanalizacije iz </t>
    </r>
    <r>
      <rPr>
        <b/>
        <sz val="10"/>
        <rFont val="Arial"/>
        <family val="2"/>
        <charset val="238"/>
      </rPr>
      <t>PVC cevi,</t>
    </r>
    <r>
      <rPr>
        <sz val="10"/>
        <rFont val="Arial"/>
        <family val="2"/>
        <charset val="238"/>
      </rPr>
      <t xml:space="preserve"> do globine do 1,40 m; cevi v naklonu; upoštevati vse kotne in spojne elemente (tesnila), fazonske kose, vsa dela, materiale in transporte;</t>
    </r>
  </si>
  <si>
    <t>- fi 315                                                  m1</t>
  </si>
  <si>
    <t>- fi 200 /začasne povezave/                     m1</t>
  </si>
  <si>
    <t>20.</t>
  </si>
  <si>
    <t xml:space="preserve">Dobava in vgradnja poliestrskiga revizijskega jaška  fi 100cm; globine 110, kompletno z ab razbremenilnim vencem,   ab okvirjem s kovinskim okvirjem za pokrov in  LTŽ  pokrovom fi 600mm nosilnost 125kN, </t>
  </si>
  <si>
    <t>21.</t>
  </si>
  <si>
    <r>
      <t>Zasip jarkov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in jaškov</t>
    </r>
    <r>
      <rPr>
        <sz val="10"/>
        <rFont val="Arial"/>
        <family val="2"/>
        <charset val="238"/>
      </rPr>
      <t xml:space="preserve"> po izvedeni in preizkušeni kanalizaciji, s prej izkopanim  materialom, vgrajevanje v plasteh po 20cm,  s sprotnim utrjevanjem do standardne zbitosti;</t>
    </r>
  </si>
  <si>
    <t>22.</t>
  </si>
  <si>
    <r>
      <t>Nakladanje materiala</t>
    </r>
    <r>
      <rPr>
        <sz val="10"/>
        <rFont val="Arial"/>
        <family val="2"/>
        <charset val="238"/>
      </rPr>
      <t xml:space="preserve"> od izkopa in odvoz na pooblaščeno  deponijo</t>
    </r>
  </si>
  <si>
    <t>23.</t>
  </si>
  <si>
    <t>Izdelava preboja v ab steni deb 30cm. Strojni izrez dim. 98/40cm</t>
  </si>
  <si>
    <t>24.</t>
  </si>
  <si>
    <t>Nepredvidena  dela; obračun po dejanskih stroških po evidenci iz gr. dnevnika in gr. Knjige; ocena 2% od vrednosti predvidenih del;</t>
  </si>
  <si>
    <t>SKUPAJ – I. Pripravljalna in rušitvena dela</t>
  </si>
  <si>
    <t>- Obračunavanje zemeljskih del v raščenem stanju izkopov ali nabitega nasipa.</t>
  </si>
  <si>
    <t>- Odvoz izkopane zemljine na gradbiščno deponijo, oz. na deponijo po dogovoru z investitorjem, ki je določena z mestnim odlokom ob upoštevanju pravilnika o ravnanju z odpadki, oddaljenosti 10km. V ceni upoštevati tudi plačilo komunalnih pristojbin.</t>
  </si>
  <si>
    <t>- Material od izkopa, ki je primeren za vgrajevanje uporabiti pri izvedbi zemeljskih del.</t>
  </si>
  <si>
    <t>- Izvajalec mora izvesti potrebne meritve zbitosti tal, ki so zahtevane s projektom.</t>
  </si>
  <si>
    <t>- Izvajalec mora po opravljenih delih izdelati poročilo o gospodarjenju z gradbenimi odpadki - zemeljskim izkopom, v katerem so razvidni vsi podatki ( kako se je zemljina uporabila oz. kam se je odvozila in v kakšnih količinah).</t>
  </si>
  <si>
    <t>- pri izkopih je potrebno paziti na obstoječe komunalne in energetske napeljave.</t>
  </si>
  <si>
    <t>- Ob hidroizolaciji in zaščiti le te je potrebno zasuti s finim tamponom do granulacije 16mm.</t>
  </si>
  <si>
    <r>
      <t xml:space="preserve">Strojno odstranjevanje </t>
    </r>
    <r>
      <rPr>
        <b/>
        <sz val="10"/>
        <rFont val="Arial"/>
        <family val="2"/>
        <charset val="238"/>
      </rPr>
      <t>površinskega humusa</t>
    </r>
    <r>
      <rPr>
        <sz val="10"/>
        <rFont val="Arial"/>
        <family val="2"/>
        <charset val="238"/>
      </rPr>
      <t xml:space="preserve">, v raščeni zemljini II-III. Ktg,  v povprečni deb. 30 cm z direktnim nakladanjem na prevozno sredstvo in odvozom na začasno deponijo na razdalji 10 km; obračun v raščenem stanju; del zemljine se lahko uporabi za hortikulturno ureditev ob objektu; </t>
    </r>
  </si>
  <si>
    <r>
      <t xml:space="preserve">Kombinirani izkop </t>
    </r>
    <r>
      <rPr>
        <sz val="10"/>
        <rFont val="Arial"/>
        <family val="2"/>
        <charset val="238"/>
      </rPr>
      <t>(90% strojno, 10% ročno) gradbene jame,</t>
    </r>
    <r>
      <rPr>
        <b/>
        <sz val="10"/>
        <rFont val="Arial"/>
        <family val="2"/>
        <charset val="238"/>
      </rPr>
      <t xml:space="preserve"> v raščeni zemljini III.ktg.,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v globini do 5,0 m;</t>
    </r>
    <r>
      <rPr>
        <sz val="10"/>
        <rFont val="Arial"/>
        <family val="2"/>
        <charset val="238"/>
      </rPr>
      <t xml:space="preserve"> s poševnim odsekavanjem stranic, direktnim nakladanjem in odvozom izkopane zemljine na deponijo na razdalji 10 km; obračun v raščenem stanju; </t>
    </r>
  </si>
  <si>
    <t>a/ objekt                                        m3</t>
  </si>
  <si>
    <t>b/ oljelovilec in kineta                      m3</t>
  </si>
  <si>
    <t>c/ zgoščevalec in zalogovnik           m3</t>
  </si>
  <si>
    <r>
      <t>Strojni izkop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 za podbetoniranje temelja objekta ob bazenu</t>
    </r>
    <r>
      <rPr>
        <sz val="10"/>
        <rFont val="Arial"/>
        <family val="2"/>
        <charset val="238"/>
      </rPr>
      <t xml:space="preserve"> , v raščeni zemljini III.ktg., v globini do 4,40 m in širini 0,5m;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z ravnimi stranicami , direktnim nakladanjem in odvozom izkopane zemljine na deponijo na razdalji 10 km; obračun v raščenem stanju; </t>
    </r>
  </si>
  <si>
    <t xml:space="preserve"> m3</t>
  </si>
  <si>
    <r>
      <t xml:space="preserve">Planiranje planuma izkopa </t>
    </r>
    <r>
      <rPr>
        <sz val="10"/>
        <rFont val="Arial"/>
        <family val="2"/>
        <charset val="238"/>
      </rPr>
      <t xml:space="preserve">s povprečnim odkopom do 5 cm ter odvozom odvečnega materiala; mehansko utrjevanje do predpisane zbitosti; pred vgradnjo nearmiranega betona; planiranje v zemljišču III. Ktg ; </t>
    </r>
  </si>
  <si>
    <r>
      <t>Dobava materiala in izdelava</t>
    </r>
    <r>
      <rPr>
        <b/>
        <sz val="10"/>
        <rFont val="Arial"/>
        <family val="2"/>
        <charset val="238"/>
      </rPr>
      <t xml:space="preserve"> zasipa za stenami in temelji objekta, </t>
    </r>
    <r>
      <rPr>
        <sz val="10"/>
        <rFont val="Arial"/>
        <family val="2"/>
        <charset val="238"/>
      </rPr>
      <t>za položenim polistirenom; s tamponskim materialom</t>
    </r>
    <r>
      <rPr>
        <b/>
        <sz val="10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 xml:space="preserve">upoštevati nakladanje in dovoz materiala, razstiranje in utrjevanje v slojih deb. 20-30 cm s sprotnim utrjevanjem do predpisane zbitost; </t>
    </r>
    <r>
      <rPr>
        <b/>
        <sz val="10"/>
        <rFont val="Arial"/>
        <family val="2"/>
        <charset val="238"/>
      </rPr>
      <t xml:space="preserve">do nivoja pohodnega oz. povoznega terena; </t>
    </r>
  </si>
  <si>
    <r>
      <t xml:space="preserve">Dobava in vgrajevanje tamponskega materiala v </t>
    </r>
    <r>
      <rPr>
        <b/>
        <sz val="10"/>
        <rFont val="Arial"/>
        <family val="2"/>
        <charset val="238"/>
      </rPr>
      <t>tamponsko blazino</t>
    </r>
    <r>
      <rPr>
        <sz val="10"/>
        <rFont val="Arial"/>
        <family val="2"/>
        <charset val="238"/>
      </rPr>
      <t>, predvidene debeline minimalno 55 cm;  utrjevanjem do standardne zbitosti; /pod talno ploščo objekta/</t>
    </r>
  </si>
  <si>
    <r>
      <t xml:space="preserve">Dobava in vgrajevanje tamponskega materiala v </t>
    </r>
    <r>
      <rPr>
        <b/>
        <sz val="10"/>
        <rFont val="Arial"/>
        <family val="2"/>
        <charset val="238"/>
      </rPr>
      <t>tamponsko blazino</t>
    </r>
    <r>
      <rPr>
        <sz val="10"/>
        <rFont val="Arial"/>
        <family val="2"/>
        <charset val="238"/>
      </rPr>
      <t>, predvidene debeline minimalno 25 cm;  utrjevanjem do standardne zbitosti; /zgoščevalnik, oljelovilec, kineta/</t>
    </r>
  </si>
  <si>
    <t>Dobava in vgrajevanje finega peščenega nasutja pod hidroizolacijo talne plošče v debelini 5cm</t>
  </si>
  <si>
    <t>SKUPAJ – II. Zemeljska dela</t>
  </si>
  <si>
    <t>- V ceni za enoto upoštevati čiščenje in močenje opažev neposredno pred pričetkom betoniranja.</t>
  </si>
  <si>
    <t>- Čiščenje betonskega železa od blata, maščob in rje, ki se lušči, postavljanje podložk in začasno vezanje armature k opažu.</t>
  </si>
  <si>
    <t>- Izvajalec mora za vgradnjo armature upoštevati vsa pripadajoča montažna dela, ki so potrebna za montažno stične in konstruktivne armature.</t>
  </si>
  <si>
    <t>- Za izvajanje betonskih del v predpisani kvaliteti po projektu z dodatki (vodotesnost ipd); dodatki za betoniranje v zimskem času in nego betona pri betoniranju v poletnem času, upoštevati v ponudbenih cenah.</t>
  </si>
  <si>
    <t>- Če v popisu del ni zajetih odgovarjajočih postavk, je v vseh betonskih elementih, v cenah na enoto mere, zajeti tudi izvedbo odprtin in utorov v stropnih in stenskih ploščah za stebre ograj, prehodov instalacij in podobnih, ki so bili znani pred izvedbo dela.</t>
  </si>
  <si>
    <t>- Nadomestila za izvedbo elementov z naklonom do 5% od vodoravnosti se posebej ne priznava.</t>
  </si>
  <si>
    <t>- Dopustna odstopanja za pravokotnost, površinsko ravnost in dimenzije gradbenih elementov veljajo določila DIN 18202.</t>
  </si>
  <si>
    <t>- Čiščenje prostorov in delovnih naprav po končanem delu.</t>
  </si>
  <si>
    <t>- Izvajalec mora upoštevati tudi izdelavo dilatacij pri talni plošči, kjer je to potrebno (35-40m2 velika polja).</t>
  </si>
  <si>
    <t>PODLOŽNI BETONI</t>
  </si>
  <si>
    <r>
      <t xml:space="preserve">Dobava in vgrajevanje </t>
    </r>
    <r>
      <rPr>
        <b/>
        <sz val="10"/>
        <rFont val="Arial"/>
        <family val="2"/>
        <charset val="238"/>
      </rPr>
      <t xml:space="preserve">podložnega betona </t>
    </r>
    <r>
      <rPr>
        <sz val="10"/>
        <rFont val="Arial"/>
        <family val="2"/>
        <charset val="238"/>
      </rPr>
      <t xml:space="preserve"> C12/15  v nevidne nearmirane konstrukcije;  v deb. 10 cm, standardne granulacije; </t>
    </r>
  </si>
  <si>
    <t>a/ pod pasovnimi temelji m3</t>
  </si>
  <si>
    <t>b/ podbetoniranje temelja objekta</t>
  </si>
  <si>
    <t>c/ pod oljelovilcem in kineto</t>
  </si>
  <si>
    <t>d/ pod zgoščevalcem /podbetoniranje/</t>
  </si>
  <si>
    <r>
      <t xml:space="preserve">Dobava in vgrajevanje </t>
    </r>
    <r>
      <rPr>
        <b/>
        <sz val="10"/>
        <rFont val="Arial"/>
        <family val="2"/>
        <charset val="238"/>
      </rPr>
      <t>betona C25/30</t>
    </r>
    <r>
      <rPr>
        <sz val="10"/>
        <rFont val="Arial"/>
        <family val="2"/>
        <charset val="238"/>
      </rPr>
      <t xml:space="preserve">, prereza 0,20-0,30 m3/m1 v nevidne armirane konstrukcije; standardne granulacije;  upoštevati pomožna dela in prenose na objektu; </t>
    </r>
  </si>
  <si>
    <r>
      <t xml:space="preserve">a/ temelj 50/80 </t>
    </r>
    <r>
      <rPr>
        <sz val="10"/>
        <rFont val="Arial"/>
        <family val="2"/>
        <charset val="238"/>
      </rPr>
      <t xml:space="preserve">                                  m3</t>
    </r>
  </si>
  <si>
    <r>
      <t xml:space="preserve">b/ temelj 50/50 </t>
    </r>
    <r>
      <rPr>
        <sz val="10"/>
        <rFont val="Arial"/>
        <family val="2"/>
        <charset val="238"/>
      </rPr>
      <t xml:space="preserve">                                  m3</t>
    </r>
  </si>
  <si>
    <r>
      <t>C/ temeljna jašeka 50/50/50</t>
    </r>
    <r>
      <rPr>
        <sz val="10"/>
        <rFont val="Arial"/>
        <family val="2"/>
        <charset val="238"/>
      </rPr>
      <t xml:space="preserve">                 m3</t>
    </r>
  </si>
  <si>
    <r>
      <t xml:space="preserve">Dobava in vgrajevanje </t>
    </r>
    <r>
      <rPr>
        <b/>
        <sz val="10"/>
        <rFont val="Arial"/>
        <family val="2"/>
        <charset val="238"/>
      </rPr>
      <t>betona C25/30</t>
    </r>
    <r>
      <rPr>
        <sz val="10"/>
        <rFont val="Arial"/>
        <family val="2"/>
        <charset val="238"/>
      </rPr>
      <t xml:space="preserve">, prereza 0,20-0,30 m3/m1 v vidne armirane konstrukcije; standardne granulacije;  upoštevati pomožna dela in prenose na objektu; </t>
    </r>
    <r>
      <rPr>
        <b/>
        <sz val="10"/>
        <rFont val="Arial"/>
        <family val="2"/>
        <charset val="238"/>
      </rPr>
      <t>(ab stene objekta višine 3,95m);</t>
    </r>
  </si>
  <si>
    <r>
      <t xml:space="preserve">Dobava in vgrajevanje  nevidnega </t>
    </r>
    <r>
      <rPr>
        <b/>
        <sz val="10"/>
        <rFont val="Arial"/>
        <family val="2"/>
        <charset val="238"/>
      </rPr>
      <t xml:space="preserve">betona C25/30 </t>
    </r>
    <r>
      <rPr>
        <sz val="10"/>
        <rFont val="Arial"/>
        <family val="2"/>
        <charset val="238"/>
      </rPr>
      <t xml:space="preserve">v armirano betonske nevidne konstrukcije prereza  0,20-0,30 m3/m2; standardne granulacije; </t>
    </r>
    <r>
      <rPr>
        <b/>
        <sz val="10"/>
        <rFont val="Arial"/>
        <family val="2"/>
        <charset val="238"/>
      </rPr>
      <t>AB talna plošča</t>
    </r>
    <r>
      <rPr>
        <sz val="10"/>
        <rFont val="Arial"/>
        <family val="2"/>
        <charset val="238"/>
      </rPr>
      <t>, debeline 25 cm, v naklonu 1%; obdelava  betona tal M-kvarc posip z glajenjem (predpriprava za EPOXI premaz)</t>
    </r>
  </si>
  <si>
    <t>A/ talna plošča debeline 25 cm                     m3</t>
  </si>
  <si>
    <t>B / talna plošča debeline 10 cm                    m3</t>
  </si>
  <si>
    <r>
      <t xml:space="preserve">Dobava in vgrajevanje vidnega </t>
    </r>
    <r>
      <rPr>
        <b/>
        <sz val="10"/>
        <rFont val="Arial"/>
        <family val="2"/>
        <charset val="238"/>
      </rPr>
      <t>betona C25/30</t>
    </r>
    <r>
      <rPr>
        <sz val="10"/>
        <rFont val="Arial"/>
        <family val="2"/>
        <charset val="238"/>
      </rPr>
      <t xml:space="preserve"> v armirano betonske konstrukcije prereza  0,20-0,30 m3/m2; standardne granulacije;  </t>
    </r>
    <r>
      <rPr>
        <b/>
        <sz val="10"/>
        <rFont val="Arial"/>
        <family val="2"/>
        <charset val="238"/>
      </rPr>
      <t xml:space="preserve">(AB plošče ravne strehe, plošča debeline min. 20 cm, </t>
    </r>
  </si>
  <si>
    <r>
      <t xml:space="preserve">Dobava in vgrajevanje betona C25/30 v vidne armirano betonske nevidne konstrukcije prereza  0,10-0,20 m3/m2; standardne granulacije;  </t>
    </r>
    <r>
      <rPr>
        <b/>
        <sz val="10"/>
        <rFont val="Arial"/>
        <family val="2"/>
        <charset val="238"/>
      </rPr>
      <t xml:space="preserve">(AB atika na strehi, prereza  15/30 cm); </t>
    </r>
  </si>
  <si>
    <r>
      <t xml:space="preserve">- Izpostavljeni betoni za objekte čistilne naprave izdelani po sistemu bela kad. Na podlagi izpostavljenosti betonov je pri recepturi potrebno upoštevati naslednje.                                          </t>
    </r>
    <r>
      <rPr>
        <sz val="11"/>
        <rFont val="Arial;sans-serif"/>
        <family val="2"/>
        <charset val="238"/>
      </rPr>
      <t>- betoni talne plošče - XC2, XA2
- betoni sten - XC4, XA2, XF3
- zahtevani zaščitni sloj armature je c=40mm</t>
    </r>
  </si>
  <si>
    <t>OLJELOVILEC IN KINETA</t>
  </si>
  <si>
    <r>
      <t xml:space="preserve">Dobava in vgrajevanje  </t>
    </r>
    <r>
      <rPr>
        <b/>
        <sz val="10"/>
        <rFont val="Arial"/>
        <family val="2"/>
        <charset val="238"/>
      </rPr>
      <t xml:space="preserve">betona C25/30 </t>
    </r>
    <r>
      <rPr>
        <sz val="10"/>
        <rFont val="Arial"/>
        <family val="2"/>
        <charset val="238"/>
      </rPr>
      <t>v armirano betonske vidne konstrukcije prereza 0,20-0,30 m3/m2; standardne granulacije; (stene in talna plošča debeline 20-25cm)</t>
    </r>
  </si>
  <si>
    <t>a/ oljelovilec                                           m3</t>
  </si>
  <si>
    <t>a/ kineta                                                m3</t>
  </si>
  <si>
    <t>/</t>
  </si>
  <si>
    <t>ZGOŠČEVALEC IN ZALOGOVNIK BLATA</t>
  </si>
  <si>
    <r>
      <t xml:space="preserve">Dobava in vgrajevanje  </t>
    </r>
    <r>
      <rPr>
        <b/>
        <sz val="10"/>
        <rFont val="Arial"/>
        <family val="2"/>
        <charset val="238"/>
      </rPr>
      <t xml:space="preserve">betona C25/30 </t>
    </r>
    <r>
      <rPr>
        <sz val="10"/>
        <rFont val="Arial"/>
        <family val="2"/>
        <charset val="238"/>
      </rPr>
      <t>v armirano betonske vidne konstrukcije prereza 0,20-0,30 m3/m2; standardne granulacije; (stene in talna plošča debeline 30cm)</t>
    </r>
  </si>
  <si>
    <t>a/ talna plošča                                        m3</t>
  </si>
  <si>
    <t>b/ stene                                                 m3</t>
  </si>
  <si>
    <t>c/ Konusno dobetoniranje talne plošče po rekonstrukciji obstoječega bazena višina 0-30cm                                                   m3</t>
  </si>
  <si>
    <t>DOGRADITEV OBSTOJEČEGA BAZENA</t>
  </si>
  <si>
    <t>Dobava in vgrajevanje  betona C25/30 v armirano betonske vidne konstrukcije prereza 0,20-0,30 m3/m2; standardne granulacije; (stene  debeline 20cm, višina 580), v ceni upoštevati potrebne delovne odre.</t>
  </si>
  <si>
    <t>a/ notranji prstan                                     m3</t>
  </si>
  <si>
    <t>a/ predelne stene                                    m3</t>
  </si>
  <si>
    <t>Dobava in vgrajevanje  betona C25/30 v armirano betonske vidne konstrukcije, prereza do 0,20 m3/m2; standardne granulacije; (stene, talna  in krovna plošča debeline 15cm)</t>
  </si>
  <si>
    <t>ARMATURA</t>
  </si>
  <si>
    <r>
      <t xml:space="preserve">Dobava, rezanje, krivljenje, polaganje in vezanje srednje komplicirane </t>
    </r>
    <r>
      <rPr>
        <b/>
        <sz val="10"/>
        <rFont val="Arial"/>
        <family val="2"/>
        <charset val="238"/>
      </rPr>
      <t>armature</t>
    </r>
    <r>
      <rPr>
        <sz val="10"/>
        <rFont val="Arial"/>
        <family val="2"/>
        <charset val="238"/>
      </rPr>
      <t xml:space="preserve"> vseh prerezov;količina je razvidna iz armaturnih načrtov</t>
    </r>
  </si>
  <si>
    <t>-  rebrasta armatura  - FAZA - 1                   kg</t>
  </si>
  <si>
    <t>- rebrasta armatura  - FAZA - 2                    kg</t>
  </si>
  <si>
    <t>- armaturne mreže,     FAZA -  1                   kg</t>
  </si>
  <si>
    <t>- armaturne mreže,   FAZA -  2                     kg</t>
  </si>
  <si>
    <r>
      <t xml:space="preserve">Nepredvidena </t>
    </r>
    <r>
      <rPr>
        <b/>
        <sz val="10"/>
        <rFont val="Arial"/>
        <family val="2"/>
        <charset val="238"/>
      </rPr>
      <t xml:space="preserve">betonska </t>
    </r>
    <r>
      <rPr>
        <sz val="10"/>
        <rFont val="Arial"/>
        <family val="2"/>
        <charset val="238"/>
      </rPr>
      <t>dela; obračun po dejanskih stroških po evidenci iz gr. dnevnika in gr. Knjige; ocena 2% od vrednosti predvidenih del;</t>
    </r>
  </si>
  <si>
    <t xml:space="preserve"> </t>
  </si>
  <si>
    <t>SKUPAJ – III. Betonska dela in armiranobetonska dela</t>
  </si>
  <si>
    <t>- Postavitev, premeščanje in odstranitev premičnih odrov višine do 2m, upoštevati v cenah za enoto posamezne postavke.</t>
  </si>
  <si>
    <t>- Pri izvedbi estrihov izvesti vsa dela po popisu vključno s potrebno dobavo in polaganjem robnih trakov v višini celotne podne konstrukcije +2cm: Višek trakov se odstrani po položitvi finalne talne obloge.</t>
  </si>
  <si>
    <t>- Nadomestila za izvedbo estrihov z naklonom 5% od vodoravnosti se posebej ne priznava.</t>
  </si>
  <si>
    <t>- V ceno enote mere izvedbe estriha vkalkulirati tudi izvedbo morebitnih muld in grebenov; delovne stike in dilatacije.</t>
  </si>
  <si>
    <t>- Pri izdelavi horizontalne in vertikalne hidroizolacije upoštevati vsa predhodna dela na izdelavi zaokrožnic na stikih vertikal in horizontal.</t>
  </si>
  <si>
    <t>- V ceni ometa po m2 upoštevati tudi zametavanje utorov po izvedbi grobih instalacij, Ometane površine morajo biti ravne z ostrimi robovi na stikih sten z vgrajenimi ojačitvami po vogalih.</t>
  </si>
  <si>
    <t>- Luknje do fi 20 se vrtajo</t>
  </si>
  <si>
    <t>- Pri večjih površinah, nad 30m2, je potrebno vkalkulirati tudi navidezne dilatacije.</t>
  </si>
  <si>
    <t>HIDROIZOLACIJA OBJEKTA</t>
  </si>
  <si>
    <t>Dobava in vradnja hidroizolacije, zapora pred talno vlago pod talno ploščo debeline 25cm. Polaganje na fini peščeni nasip v debelini 5cm,</t>
  </si>
  <si>
    <t>a/ GEFITAS PE 3/300 (3mm PE pena, lamilirana z LDPE folijo)                          m3</t>
  </si>
  <si>
    <t>b/ sistemski robni zaključek GEFITAS R300, komplet z Geficel dilatacijskim trakom deb 5mm.                                                     m1</t>
  </si>
  <si>
    <r>
      <t>Dobava materialov in izdelava vertikalne</t>
    </r>
    <r>
      <rPr>
        <b/>
        <sz val="10"/>
        <rFont val="Arial"/>
        <family val="2"/>
        <charset val="238"/>
      </rPr>
      <t xml:space="preserve"> hidroizolacije vkopanega dela objekta</t>
    </r>
    <r>
      <rPr>
        <sz val="10"/>
        <rFont val="Arial"/>
        <family val="2"/>
        <charset val="238"/>
      </rPr>
      <t xml:space="preserve">: </t>
    </r>
  </si>
  <si>
    <t>- bitumenska HI – 1x hladni premaz in 1x Izoself T3 ali enakovredno, fleksibilnost pri -15°C, hladni bitumenski prednamaz po obodu za lažjo oprijemljivost, površina pred polaganjem brezprašna; stiki polno varjeni</t>
  </si>
  <si>
    <t>Dobava in vgradnja tesnilnih trakov za delovne stike betonskih sten; npr. SWELLSTOP – vgradnja po navodilih dobavitelja</t>
  </si>
  <si>
    <t>a/ stik temelja in  AB stene                        m1</t>
  </si>
  <si>
    <t>b/ delovni stik talne plošče in stene v obstoječem bazenu in zgoščevalcu            m1</t>
  </si>
  <si>
    <t>STREHA OBJEKTA</t>
  </si>
  <si>
    <r>
      <t>Dobava potrebnih materialov in izdelava</t>
    </r>
    <r>
      <rPr>
        <b/>
        <sz val="10"/>
        <rFont val="Arial"/>
        <family val="2"/>
        <charset val="238"/>
      </rPr>
      <t xml:space="preserve"> ravne strehe </t>
    </r>
    <r>
      <rPr>
        <sz val="10"/>
        <rFont val="Arial"/>
        <family val="2"/>
        <charset val="238"/>
      </rPr>
      <t xml:space="preserve"> z minimalnim naklonom 2,0% v sestavi</t>
    </r>
    <r>
      <rPr>
        <b/>
        <sz val="10"/>
        <rFont val="Arial"/>
        <family val="2"/>
        <charset val="238"/>
      </rPr>
      <t xml:space="preserve">: </t>
    </r>
  </si>
  <si>
    <t>- naklonska masa 2% v debelini 0-3cm     m2</t>
  </si>
  <si>
    <t>- naklonski beton 2% v debelini 3-13cm; (alternativa plošča v naklonu)                   m2</t>
  </si>
  <si>
    <t>- hidroizolacijska membrana SARNAFIL</t>
  </si>
  <si>
    <t>- poliestrski filc 500g/m2                         m2</t>
  </si>
  <si>
    <t>- XPS-400 toplotna izolacija 10cm            m2</t>
  </si>
  <si>
    <t>prodec frakcije 16/32, min 7cm               m2</t>
  </si>
  <si>
    <r>
      <t>Dobava potrebnih materialov in izdelava</t>
    </r>
    <r>
      <rPr>
        <b/>
        <sz val="10"/>
        <rFont val="Arial"/>
        <family val="2"/>
        <charset val="238"/>
      </rPr>
      <t xml:space="preserve"> hidroizolacije atike </t>
    </r>
    <r>
      <rPr>
        <sz val="10"/>
        <rFont val="Arial"/>
        <family val="2"/>
        <charset val="238"/>
      </rPr>
      <t>ravne strehe dim 15/30</t>
    </r>
  </si>
  <si>
    <t>enaka sestava kot streha le brez naklonskih betonov in XPS 5cm, L=25m</t>
  </si>
  <si>
    <r>
      <t xml:space="preserve">- hidroizolacijska membrana SARNAFIL, </t>
    </r>
    <r>
      <rPr>
        <b/>
        <sz val="10"/>
        <rFont val="Arial"/>
        <family val="2"/>
        <charset val="238"/>
      </rPr>
      <t>(</t>
    </r>
    <r>
      <rPr>
        <sz val="10"/>
        <rFont val="Arial"/>
        <family val="2"/>
        <charset val="238"/>
      </rPr>
      <t>upoštevano 20cm prekrivanje horizontalne izolacije</t>
    </r>
    <r>
      <rPr>
        <b/>
        <sz val="10"/>
        <rFont val="Arial"/>
        <family val="2"/>
        <charset val="238"/>
      </rPr>
      <t>)</t>
    </r>
  </si>
  <si>
    <t>- EPS toplotna izolacija 5cm (vertikala atike) m2</t>
  </si>
  <si>
    <r>
      <t>Dobava potrebnih materialov in izdelava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hidroizolacijske obrobe nastavnega venca svetlobne kupole, h=50cm, L=14m</t>
    </r>
  </si>
  <si>
    <r>
      <t xml:space="preserve">Dobava in vgradnja </t>
    </r>
    <r>
      <rPr>
        <b/>
        <sz val="10"/>
        <rFont val="Arial"/>
        <family val="2"/>
        <charset val="238"/>
      </rPr>
      <t>svetlobne kupole</t>
    </r>
    <r>
      <rPr>
        <sz val="10"/>
        <rFont val="Arial"/>
        <family val="2"/>
        <charset val="238"/>
      </rPr>
      <t xml:space="preserve"> z demontažno lusko. (demontaža v primeru vzdrževanja in zamenjave čistilne tehnike) v sestavi: gradbena dim. 365/335cm, polikarbonat v zeleni barvi.</t>
    </r>
  </si>
  <si>
    <t>a/ toplotno izoliran nastavni venec višine 50cm</t>
  </si>
  <si>
    <t>b/ nosilna konstrukcija luske – tipski alu profili, tesnila EPDM</t>
  </si>
  <si>
    <t>c/ pokrivna luska – prekatni polikarbonat deb. 16Mm</t>
  </si>
  <si>
    <t xml:space="preserve">kom </t>
  </si>
  <si>
    <t>OSTALO</t>
  </si>
  <si>
    <r>
      <t xml:space="preserve">Obdelava </t>
    </r>
    <r>
      <rPr>
        <b/>
        <sz val="10"/>
        <rFont val="Arial"/>
        <family val="2"/>
        <charset val="238"/>
      </rPr>
      <t>betonskih površin po razopaženju;</t>
    </r>
    <r>
      <rPr>
        <sz val="10"/>
        <rFont val="Arial"/>
        <family val="2"/>
        <charset val="238"/>
      </rPr>
      <t xml:space="preserve"> brušenje stikov od opažnih elementov, vidni beton sten in neobdelanih stropov, zapolnitev gnezd-ocena 10% vseh betonskih površin;</t>
    </r>
  </si>
  <si>
    <t>Čiščenje brušenje in krpanje notranjih površin v obstoječem objektu; Ocena 30% površine</t>
  </si>
  <si>
    <t>Dobava in vgradnja toplotne izolacije / zaščita hidroizolacije, vkopanega dela objekta/ XPS 10cm</t>
  </si>
  <si>
    <t>Dobava in vgradnja toplotne izolacije /dilatacija med objektoma EPS 10cm)</t>
  </si>
  <si>
    <r>
      <t xml:space="preserve">Ponovna </t>
    </r>
    <r>
      <rPr>
        <b/>
        <sz val="10"/>
        <rFont val="Arial"/>
        <family val="2"/>
        <charset val="238"/>
      </rPr>
      <t>vgradnja ležišč</t>
    </r>
    <r>
      <rPr>
        <sz val="10"/>
        <rFont val="Arial"/>
        <family val="2"/>
        <charset val="238"/>
      </rPr>
      <t xml:space="preserve"> nosilne konstrukcije pokrivnih plošč bazena z maso za podlivanje; ležišče HOP L profil 10/24 širine 10cm.Površina za podlivanje 10/10cm</t>
    </r>
  </si>
  <si>
    <r>
      <t>Zalivanje ležičš</t>
    </r>
    <r>
      <rPr>
        <sz val="10"/>
        <rFont val="Arial"/>
        <family val="2"/>
        <charset val="238"/>
      </rPr>
      <t xml:space="preserve"> nosilne konstrukcije pokrivnih plošč bazena, s cementno malto z dodatki (zmrzlinska odpornost, polipropilen vlakna). Ležišče dim. 30/30/30cm</t>
    </r>
  </si>
  <si>
    <r>
      <t xml:space="preserve">Dobava in montaža </t>
    </r>
    <r>
      <rPr>
        <b/>
        <sz val="10"/>
        <rFont val="Arial"/>
        <family val="2"/>
        <charset val="238"/>
      </rPr>
      <t>pokrivnih plošč bazena,</t>
    </r>
    <r>
      <rPr>
        <sz val="10"/>
        <rFont val="Arial"/>
        <family val="2"/>
        <charset val="238"/>
      </rPr>
      <t xml:space="preserve"> oljelovilca in zgoščevalca. GFK rešetke z zgornjo polno ploščo; npr. FIBROLUX P38, format 198,3/99,5, ali enakovredno (kompozitne rešetke); rešetka je s kritim vrhom, površina je pohodna v nedrsni izvedbi barva RAL 6001: raster nosilne konstrukcije 100cm</t>
    </r>
  </si>
  <si>
    <t>a/ bazen</t>
  </si>
  <si>
    <t>b/ oljelovilec</t>
  </si>
  <si>
    <t>c/ zgoščevalec</t>
  </si>
  <si>
    <r>
      <t xml:space="preserve">Sanacija sten in talne plošče obstoječega bazena po navodilih KEMA; (čiščenje upoštevano v pripravljalnih delih),    </t>
    </r>
    <r>
      <rPr>
        <b/>
        <sz val="10"/>
        <rFont val="Arial"/>
        <family val="2"/>
        <charset val="238"/>
      </rPr>
      <t>Predvideno sanacijo potrditi ali spremeniti po izpraznitvi in čiščenju bazena, ter pregledu betonske površine.</t>
    </r>
  </si>
  <si>
    <t>a/ sanacija betona z Betonprotekt RT</t>
  </si>
  <si>
    <t>b/ impregnacija površine – Kemacryl</t>
  </si>
  <si>
    <t>c/ vodotesni premaz Hidrostop penetrat</t>
  </si>
  <si>
    <t>d/ končna zaščita – npr.Kemapox Final 6100 Chempres, s predhodnim grundiranjem s Kemapox Grund 2040.</t>
  </si>
  <si>
    <t xml:space="preserve">Vrtanje instalacijskih povezav fi 50-200mm, v ab stene debeline 30cm, (obračun po dejanskih količinah) ocena </t>
  </si>
  <si>
    <t xml:space="preserve">a/ fi 20cm                                           kom </t>
  </si>
  <si>
    <t xml:space="preserve">a/ fi 10cm                                           kom </t>
  </si>
  <si>
    <t>Zidanje opečnega zidu komplet z grobim in finim ometom (pozidava vratne odprtine /zid deb. 20Cm in vdolbine za el. Omarico.)</t>
  </si>
  <si>
    <t>Dobava in vgradnja kotnikov v opaž; kotnik  L45/5, za pohodne rešetke.</t>
  </si>
  <si>
    <t>a/ oljelovilec                                            m1</t>
  </si>
  <si>
    <t>b/ zgoščevalec                                       m1</t>
  </si>
  <si>
    <r>
      <t>Nepredvidena zidarska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dela; obračun po dejanskih stroških po evidenci iz gr. dnevnika in gr. Knjige; ocena 2% od vrednosti predvidenih del;</t>
    </r>
  </si>
  <si>
    <t>SKUPAJ – IV. Zidarska dela</t>
  </si>
  <si>
    <t>- Postavitev, premeščanje in odstranitev premičnih odrov višine do 2m, upoštevati v cenah za enoto posamezne postavke, posebej so obračunani fasadni odri.</t>
  </si>
  <si>
    <t xml:space="preserve">- Tesnost in stabilnost opažev mora biti brezpogojno zagotovljena, za opaže sten in plošč se uporabljajo tipski opažni elementi.. </t>
  </si>
  <si>
    <t>- Opaži morajo biti izvršeni točno po merah z vsemi potrebnimi podporami, z vodoravno in diagonalno povezavo, tako da so stabilni in da vzdržijo obtežbe z betonom.</t>
  </si>
  <si>
    <t>- Izvajalec jamči za trdnost, varnost in stabilnost uporabljenih opažev, če ti niso preračunani v statičnem elaboratu.</t>
  </si>
  <si>
    <t>- Varovalni odri, ki služijo varovanju življenja ali zdravja zaposlenih izvajalcev ter ostalih na gradbišču zaposlenih, se ne obračunavajo posebej, ampak jih je potrebno upoštevati v cenah za enoto posameznih postavk.</t>
  </si>
  <si>
    <t>- Stroške za morebitne statične presoje stabilnosti, sidranja in preizkuse delovnega odra, varovalnih ali pomožnih odrov, vkalkulirati v cene po enoti posameznih postavk.</t>
  </si>
  <si>
    <t>- V ceni upoštevati potrebne transporte, izdelavo opaža, razopaženje, čiščenje in zlaganje elementov opažev.</t>
  </si>
  <si>
    <t>- Čiščenje prostorov in delovnih naprav po dovršenem delu.</t>
  </si>
  <si>
    <t>Izdelava dvostranskega opaža temeljev; komplet z razopaževanjem</t>
  </si>
  <si>
    <r>
      <t xml:space="preserve">a/ temelj 50/80 </t>
    </r>
    <r>
      <rPr>
        <sz val="10"/>
        <rFont val="Arial"/>
        <family val="2"/>
        <charset val="238"/>
      </rPr>
      <t xml:space="preserve">                                   m2</t>
    </r>
  </si>
  <si>
    <r>
      <t xml:space="preserve">b/ temelj 50/50 </t>
    </r>
    <r>
      <rPr>
        <sz val="10"/>
        <rFont val="Arial"/>
        <family val="2"/>
        <charset val="238"/>
      </rPr>
      <t xml:space="preserve">                                  m2</t>
    </r>
  </si>
  <si>
    <r>
      <t>C/ temeljna jašeka 50/50/50</t>
    </r>
    <r>
      <rPr>
        <sz val="10"/>
        <rFont val="Arial"/>
        <family val="2"/>
        <charset val="238"/>
      </rPr>
      <t xml:space="preserve">                m2</t>
    </r>
  </si>
  <si>
    <r>
      <t>Izdelava dvostranskega opaža sten objekta komplet z razopaževanjem</t>
    </r>
    <r>
      <rPr>
        <b/>
        <sz val="10"/>
        <rFont val="Arial"/>
        <family val="2"/>
        <charset val="238"/>
      </rPr>
      <t xml:space="preserve"> (ab stene objekta višine 3,95m);</t>
    </r>
  </si>
  <si>
    <t>a/ ravne stene                                         m2</t>
  </si>
  <si>
    <t>b/ ukrivljen stene, R1=6,61m, R2=6,86m m2</t>
  </si>
  <si>
    <r>
      <t xml:space="preserve">Izdelava enostranskega opaža plošče; komplet z razopaževanjem </t>
    </r>
    <r>
      <rPr>
        <b/>
        <sz val="10"/>
        <rFont val="Arial"/>
        <family val="2"/>
        <charset val="238"/>
      </rPr>
      <t xml:space="preserve">(AB plošče ravne strehe deb. 20Cm; talna plošča puhal ),  </t>
    </r>
  </si>
  <si>
    <t>a/ plošča                                              m2</t>
  </si>
  <si>
    <t>b/ rob plošče h=20cm                            m2</t>
  </si>
  <si>
    <t>c/ rob talne plošče puhal h=10 cm, l=5,6 m1</t>
  </si>
  <si>
    <t>Izdelava dvostranskega opaža sten; komplet z razopaževanjem</t>
  </si>
  <si>
    <t>a/ oljelovilec                                           m2</t>
  </si>
  <si>
    <t>a/ kineta                                                m2</t>
  </si>
  <si>
    <t>Izdelava dvostranskega opaža sten; komplet z razopaževanjem, stene h=4,15-4,5m</t>
  </si>
  <si>
    <t>b/ ukrivljene stene; R1=2,25m, R2=2,55m  m2</t>
  </si>
  <si>
    <t>c/ prelivni prstan – ukrivljen opaž</t>
  </si>
  <si>
    <t xml:space="preserve">Izdelava dvostranskega opaža sten; komplet z razopaževanjem,, stene višina 580), </t>
  </si>
  <si>
    <t>a/ notranji prstan  - R1=2,35m, R2=2,55m m2</t>
  </si>
  <si>
    <t>a/ predelne stene                                    m2</t>
  </si>
  <si>
    <t>Izdelava dvostranskega opaža sten; komplet z razopaževanjem; povezovalna kineta med objektom in bazenom, stene debeline 15cm</t>
  </si>
  <si>
    <t>Nepredvidena tesarska dela;obračun po dejanskih stroških po evidenci iz gr. dnevnika in gr. Knjige; ocena 2% od vrednosti predvidenih del;</t>
  </si>
  <si>
    <t>SKUPAJ – V. Tesarska dela</t>
  </si>
  <si>
    <t>Temeljna kanalizacija</t>
  </si>
  <si>
    <t>- Vgradnjo cevi morajo izvajati usposobljeni delavci pod strokovnim nadzorom.</t>
  </si>
  <si>
    <t>- Upoštevati splošne smernice za polaganje cevovodov, ki so položeni v zemljo in so okvirno definirane v standardu SIST EN 1610.</t>
  </si>
  <si>
    <t>- Pred izvedbo talne kanalizacije je potrebno geodetsko določiti koto dna obstoječega kanala in po potrebi ustrezno višinsko korigirati projektno dokumentacijo.</t>
  </si>
  <si>
    <t>- tehnični vodi so obdelani pri strojnih instalacijah.</t>
  </si>
  <si>
    <t>PRELIV PERMEATA, IZPUSTI IN SIFONI</t>
  </si>
  <si>
    <r>
      <t>Izkop jarkov</t>
    </r>
    <r>
      <rPr>
        <sz val="10"/>
        <rFont val="Arial"/>
        <family val="2"/>
        <charset val="238"/>
      </rPr>
      <t xml:space="preserve"> za kanalizacijo v utrjenem tamponu (IV.ktg); jarki globine do 1,5m, širine do 0,8 m, odmetavanje izkopanega materiala na rob izkopa; v ceni izkopa  široki izkop z naklonom, ki ustreza vrsti in nosilnosti zemljine; </t>
    </r>
  </si>
  <si>
    <t xml:space="preserve">m3 </t>
  </si>
  <si>
    <t>- fi 200                                                  m1</t>
  </si>
  <si>
    <t>- fi 100                                                  m1</t>
  </si>
  <si>
    <t>SKUPAJ – VI. Komunalni vodi</t>
  </si>
  <si>
    <t>Krovsko - kleparska dela</t>
  </si>
  <si>
    <t>- Vsi stiki strehe z zidom oz. fasado so izvedeni po detajlu proizvajalca - vert. zaključek hidroizolacije, prekrivanje, podlaga</t>
  </si>
  <si>
    <t>- Vsa kleparska dela so iz Alu barvane pločevine (obrobe, žlebovi,...)</t>
  </si>
  <si>
    <t>- V postavkah fasadnih in strešnih panelov izvajalec ponudi panele najmanj dveh dobaviteljev;</t>
  </si>
  <si>
    <t>Izdelava, dobava in vgradnja zaključne obrobe  atike (gradbena širina 30cm), iz barvane alu pločevine d=2mm, RAL 9007, r.š.50cm</t>
  </si>
  <si>
    <t>a/ ravne obrobe                                       m1</t>
  </si>
  <si>
    <t>b/ obroba na polkrožnem delu                 m1</t>
  </si>
  <si>
    <t>Izdelava, dobava in vgradnja zaključne obrobe  atike (gradbena širina 30cm), iz barvane alu pločevine d=2mm, RAL 9007, r.š.40cm</t>
  </si>
  <si>
    <t>Nepredvidena krovsko kleparska dela; obračun po dejanskih stroških evidentiranih in potrjenih v gradbenem dnevniku; ocena 2% od vrednosti predvidenih del;</t>
  </si>
  <si>
    <t>SKUPAJ - I. Krovsko kleparska dela</t>
  </si>
  <si>
    <t>Fasada</t>
  </si>
  <si>
    <t>- V ceno fasade morajo biti upoštevani vsi materiali za vse plasti fasade, vse delo, transporti, dvigi, spusti, delovni oder in vsi spoji med fasadami in zaključki okoli oken.</t>
  </si>
  <si>
    <t>- V ceni fasade upoštevati vse zaključke na obodnih zidovih in stikih različnih materialov.</t>
  </si>
  <si>
    <r>
      <t xml:space="preserve">Dobava materialov in izdelava tankoslojne </t>
    </r>
    <r>
      <rPr>
        <b/>
        <sz val="10"/>
        <rFont val="Arial"/>
        <family val="2"/>
        <charset val="238"/>
      </rPr>
      <t>fasade po sistemu Rofix ali enakovredno (sestava F1) nad terenom,</t>
    </r>
    <r>
      <rPr>
        <sz val="10"/>
        <rFont val="Arial"/>
        <family val="2"/>
        <charset val="238"/>
      </rPr>
      <t xml:space="preserve"> položena na nov in obstoječ zid (vsa potrebna dela in pritrdilni material) v sestavi: barva Rofix – 27191 atika, 27195 objekt)</t>
    </r>
  </si>
  <si>
    <r>
      <t xml:space="preserve">- toplotna izolacija – </t>
    </r>
    <r>
      <rPr>
        <b/>
        <sz val="10"/>
        <rFont val="Arial"/>
        <family val="2"/>
        <charset val="238"/>
      </rPr>
      <t>EPS-P preklop deb.10cm</t>
    </r>
  </si>
  <si>
    <t>- lepilo + mrežica + lepilo</t>
  </si>
  <si>
    <t>- zaključni sloj- silikon protekt, granulacija 1,5mm, svetlo sive barve;</t>
  </si>
  <si>
    <r>
      <t xml:space="preserve">Dobava materialov in izdelava tankoslojne </t>
    </r>
    <r>
      <rPr>
        <b/>
        <sz val="10"/>
        <rFont val="Arial"/>
        <family val="2"/>
        <charset val="238"/>
      </rPr>
      <t>fasade po sistemu Rofix ali enakovredno (sestava F1/1) nad terenom,</t>
    </r>
    <r>
      <rPr>
        <sz val="10"/>
        <rFont val="Arial"/>
        <family val="2"/>
        <charset val="238"/>
      </rPr>
      <t xml:space="preserve"> položena na nov in obstoječ zid (vsa potrebna dela in pritrdilni material) v sestavi: barva Rofix – 27191 atika, 27195 objekt)</t>
    </r>
  </si>
  <si>
    <r>
      <t xml:space="preserve">- toplotna izolacija – </t>
    </r>
    <r>
      <rPr>
        <b/>
        <sz val="10"/>
        <rFont val="Arial"/>
        <family val="2"/>
        <charset val="238"/>
      </rPr>
      <t>EPS- R v radiju 661cm, deb. 10cm</t>
    </r>
  </si>
  <si>
    <r>
      <t xml:space="preserve">Dobava materialov in izdelava tankoslojne </t>
    </r>
    <r>
      <rPr>
        <b/>
        <sz val="10"/>
        <rFont val="Arial"/>
        <family val="2"/>
        <charset val="238"/>
      </rPr>
      <t>fasade po sistemu Rofix ali enakovredno (sestava F2) nad terenom,</t>
    </r>
    <r>
      <rPr>
        <sz val="10"/>
        <rFont val="Arial"/>
        <family val="2"/>
        <charset val="238"/>
      </rPr>
      <t xml:space="preserve">(vsa potrebna dela in pritrdilni material) v sestavi: </t>
    </r>
  </si>
  <si>
    <r>
      <t xml:space="preserve">- toplotna izolacija – </t>
    </r>
    <r>
      <rPr>
        <b/>
        <sz val="10"/>
        <rFont val="Arial"/>
        <family val="2"/>
        <charset val="238"/>
      </rPr>
      <t>EPS 20cm</t>
    </r>
  </si>
  <si>
    <r>
      <t xml:space="preserve">Dobava materialov in izdelava tankoslojne </t>
    </r>
    <r>
      <rPr>
        <b/>
        <sz val="10"/>
        <rFont val="Arial"/>
        <family val="2"/>
        <charset val="238"/>
      </rPr>
      <t>fasade po sistemu Rofix ali enakovredno (sestava F3) nad terenom in v terenu,</t>
    </r>
    <r>
      <rPr>
        <sz val="10"/>
        <rFont val="Arial"/>
        <family val="2"/>
        <charset val="238"/>
      </rPr>
      <t xml:space="preserve">(vsa potrebna dela in pritrdilni material) v sestavi: </t>
    </r>
  </si>
  <si>
    <r>
      <t xml:space="preserve">- toplotna izolacija – </t>
    </r>
    <r>
      <rPr>
        <b/>
        <sz val="10"/>
        <rFont val="Arial"/>
        <family val="2"/>
        <charset val="238"/>
      </rPr>
      <t>XPS upoštena pri gradbenih delih</t>
    </r>
    <r>
      <rPr>
        <sz val="10"/>
        <rFont val="Arial"/>
        <family val="2"/>
        <charset val="238"/>
      </rPr>
      <t xml:space="preserve"> - zaščita hidroizplacije</t>
    </r>
    <r>
      <rPr>
        <b/>
        <sz val="10"/>
        <rFont val="Arial"/>
        <family val="2"/>
        <charset val="238"/>
      </rPr>
      <t xml:space="preserve"> </t>
    </r>
  </si>
  <si>
    <t xml:space="preserve">Dobava materialov in izdelava tankoslojne fasade po sistemu Rofix ali enakovredno (sestava F4),(vsa potrebna dela in pritrdilni material) v sestavi: </t>
  </si>
  <si>
    <t>- obstoječi fasadni zid, čiščenje in brušenje</t>
  </si>
  <si>
    <t>Dobava materialov in izdelava fasadna obloge -sestava F5, (vsa potrebna dela in pritrdilni material) v sestavi</t>
  </si>
  <si>
    <t>- sibirski macese, kvaliteta 1a-1(brez grč), oljen za UV stabilnost; horizontalni element 55/20mm v obliki romba, razmak 7mm, inox vidni pritrdilni material</t>
  </si>
  <si>
    <r>
      <t xml:space="preserve">- enojna podkonstrukcija 30/50mm, impregnirana s potapljanjem; </t>
    </r>
    <r>
      <rPr>
        <b/>
        <sz val="10"/>
        <rFont val="Arial"/>
        <family val="2"/>
        <charset val="238"/>
      </rPr>
      <t>pritrjevanje na fasadni EPS deb,10cm.</t>
    </r>
  </si>
  <si>
    <t>- zaključna vertikalna robna letev 50/50mm</t>
  </si>
  <si>
    <t>Nepredvidena fasaderska kleparska dela; obračun po dejanskih stroških evidentiranih in potrjenih v gradbenem dnevniku; ocena 2% od vrednosti predvidenih del;</t>
  </si>
  <si>
    <t>SKUPAJ - II. Fasada</t>
  </si>
  <si>
    <t xml:space="preserve">OPOMBE : podkonstrukcija za pokrivne plošče bazena je obstoječa, demontaža in ponovna montaža upoštevani pri pripravljalnih in zidarskih delih                                         </t>
  </si>
  <si>
    <r>
      <t>Dobava materiala in izdelava tipske jeklene</t>
    </r>
    <r>
      <rPr>
        <b/>
        <sz val="10"/>
        <rFont val="Arial"/>
        <family val="2"/>
        <charset val="238"/>
      </rPr>
      <t xml:space="preserve"> penjalne lestve, </t>
    </r>
    <r>
      <rPr>
        <sz val="10"/>
        <rFont val="Arial"/>
        <family val="2"/>
        <charset val="238"/>
      </rPr>
      <t>višine 2,0 m; konstrukcija vroče cinkana; upoštevati potrebna dela, materiale in transporte;</t>
    </r>
  </si>
  <si>
    <t>komplet</t>
  </si>
  <si>
    <r>
      <t xml:space="preserve">Izdelava, dobava in montaža </t>
    </r>
    <r>
      <rPr>
        <b/>
        <sz val="10"/>
        <rFont val="Arial"/>
        <family val="2"/>
        <charset val="238"/>
      </rPr>
      <t xml:space="preserve">pohodnega podesta nad delom bazena; </t>
    </r>
    <r>
      <rPr>
        <sz val="10"/>
        <rFont val="Arial"/>
        <family val="2"/>
        <charset val="238"/>
      </rPr>
      <t xml:space="preserve"> vroče cinkani IPE160, ki so sidrani v steno bazena, na podestu obojestranska pocinkana ograja iz kvadratnih nosilnih profilov 40/40 mm in vmesnimi prečkami 30/30 mm, višina ograje 110 cm (od vrha podesta);upoštevati pritrdilni in pomožni materiali; vsi kovinski deli antikorozijsko zaščiteni; obračun po delavniškem načrtu izvajalca; (glej detajl)</t>
    </r>
  </si>
  <si>
    <t>kg</t>
  </si>
  <si>
    <t>Izdelava dobava in vgradnja podkonstrukcije za penjalne rastline v sestavi, inox veriga, inox sidra sidrana v ab steno, okrogle prirobnice za pritrditev verige. Komplet z vsem potrebnim sidrnim materialom.</t>
  </si>
  <si>
    <t>a/ inox veriga 6mm, 10kom                     m1</t>
  </si>
  <si>
    <t>b/ inox sidra fi100mm, navoj za prirobnico, l=35cm,                                             kom</t>
  </si>
  <si>
    <t xml:space="preserve">c/ inox prirobnica fi 50mm dvostransko, deb.6mm,                                        kom       </t>
  </si>
  <si>
    <t>Nepredvidena ključavničarska   dela; obračun po dejanskih stroških evidentiranih in potrjenih v gradbenem dnevniku; ocena 2% od vrednosti predvidenih del;</t>
  </si>
  <si>
    <t xml:space="preserve">SKUPAJ - III. Ključavničarska  </t>
  </si>
  <si>
    <t>- Kovinski izdelki antikorozijsko zaščiteni, vroče cinkani .</t>
  </si>
  <si>
    <t>- Sestavni del popisa so sheme oken in vrat, detajli v arhitekturi, ter dispozicijski načrti.</t>
  </si>
  <si>
    <t>- Pri vgradnji stavbnega pohištva upoštevati tudi vgradnjo notranjih in zunanjih polic.</t>
  </si>
  <si>
    <t xml:space="preserve">- V cenah oken in vrat  upoštevati  podboje po opisu iz posamezne postavke vključno s finalno obdelavo.  </t>
  </si>
  <si>
    <t>UPRAVNO POGONSKI OBJEKT</t>
  </si>
  <si>
    <t>VRATA</t>
  </si>
  <si>
    <t>a/ vratni okvir toplotno izoliran kovinski profil JANISOL, montaža okvirja v zunanji ravnini fasadne izolacije ( deb. 10cm) – upoštevati kovinske distančnike za montažo na ab steno</t>
  </si>
  <si>
    <t>b/ vratno krilo toplotno izolirano (lesena obloga upoštevana pro fasadnih delih)</t>
  </si>
  <si>
    <t xml:space="preserve">vratna kljuka inox mat dvodelna - </t>
  </si>
  <si>
    <t xml:space="preserve">c/ oprema -tri spone po višini, ključavnica s cilindričnim vložkom, po sistemu enotni ključ, nadsvetloba termopan U=1,1w/m2K </t>
  </si>
  <si>
    <r>
      <t xml:space="preserve">kom 1x levo </t>
    </r>
    <r>
      <rPr>
        <b/>
        <sz val="10"/>
        <rFont val="Arial"/>
        <family val="2"/>
        <charset val="238"/>
      </rPr>
      <t>obstoječi objekt</t>
    </r>
  </si>
  <si>
    <t>c/ oprema -tri spone po višini, ključavnica s cilindričnim vložkom, po sistemu enotni ključ, nadsvetloba termopan U=1,1w/m2K, kljuka dvodelna inox</t>
  </si>
  <si>
    <t>d/ vratna rešetka dušilna, samodvižne rešetke 400/237 po shemi</t>
  </si>
  <si>
    <r>
      <t xml:space="preserve">kom 1x desno </t>
    </r>
    <r>
      <rPr>
        <b/>
        <sz val="10"/>
        <rFont val="Arial"/>
        <family val="2"/>
        <charset val="238"/>
      </rPr>
      <t>obstoječi objekt</t>
    </r>
  </si>
  <si>
    <t>c/ oprema -tri spone po višini, ključavnica s cilindričnim vložkom, po sistemu enotni ključ,  kljuka dvodelna inox</t>
  </si>
  <si>
    <t>d/ vratni rešetki dušilni, samodvižne rešetke 400/237 po shemi</t>
  </si>
  <si>
    <t>kom 1x desno</t>
  </si>
  <si>
    <t>Dobava in vgradnja fasadne rešetke fi 500mm -  tip OZR-1/ S 500</t>
  </si>
  <si>
    <t>SKUPAJ - IV. Stavbno pohištvo</t>
  </si>
  <si>
    <t xml:space="preserve">OPOMBE :                                </t>
  </si>
  <si>
    <t xml:space="preserve">Izvedba samorazlivnega EPOKSI tlaka na obstoječo keramiko potrditi po oceni kvalitete keramike (tlačna in sprijemna trdnost) in vsebnosti vlage  </t>
  </si>
  <si>
    <t>Izvedbo EPOKSI premaza obstoječih in novih sten potrditi po oceni kvalitete površin (tlačna in sprijemna trdnost) in vsebnosti vlage</t>
  </si>
  <si>
    <t>Sanacija betonskih površin obstoječega bazena zajeta pri zidarskih delih</t>
  </si>
  <si>
    <t>OBJEKT:</t>
  </si>
  <si>
    <r>
      <t xml:space="preserve">Dobava potrebnih materialov in izvedba finalnega </t>
    </r>
    <r>
      <rPr>
        <b/>
        <sz val="10"/>
        <rFont val="Arial"/>
        <family val="2"/>
        <charset val="238"/>
      </rPr>
      <t xml:space="preserve">nedrsnega in kemijsko odpornega EPOKSI tlaka –   ; </t>
    </r>
    <r>
      <rPr>
        <sz val="10"/>
        <rFont val="Arial"/>
        <family val="2"/>
        <charset val="238"/>
      </rPr>
      <t xml:space="preserve"> kompletno s potrebnimi preddeli, materiali in transporti; v sestavi;</t>
    </r>
  </si>
  <si>
    <t>a/ brušenje obstoječe keramike do standardnega oprijema</t>
  </si>
  <si>
    <t>b/ epoksi prednamaz</t>
  </si>
  <si>
    <t>c/ epoksi samorazlivni tlak v debelini 3mm</t>
  </si>
  <si>
    <t>d/ premaz s protidrsnim posipom</t>
  </si>
  <si>
    <t>FAZA – 1 m2</t>
  </si>
  <si>
    <t>FAZA – 2 m2</t>
  </si>
  <si>
    <r>
      <t xml:space="preserve">Dobava potrebnih materialov in izvedba finalnega </t>
    </r>
    <r>
      <rPr>
        <b/>
        <sz val="10"/>
        <rFont val="Arial"/>
        <family val="2"/>
        <charset val="238"/>
      </rPr>
      <t xml:space="preserve">kemijsko odpornega EPOKSI premaza – </t>
    </r>
    <r>
      <rPr>
        <sz val="10"/>
        <rFont val="Arial"/>
        <family val="2"/>
        <charset val="238"/>
      </rPr>
      <t>do višine 220cm</t>
    </r>
    <r>
      <rPr>
        <b/>
        <sz val="10"/>
        <rFont val="Arial"/>
        <family val="2"/>
        <charset val="238"/>
      </rPr>
      <t xml:space="preserve">   ; </t>
    </r>
    <r>
      <rPr>
        <sz val="10"/>
        <rFont val="Arial"/>
        <family val="2"/>
        <charset val="238"/>
      </rPr>
      <t xml:space="preserve"> kompletno s potrebnimi preddeli, materiali in transporti; v sestavi;</t>
    </r>
  </si>
  <si>
    <t>a/  epoksi prednamaz</t>
  </si>
  <si>
    <t>b/ epoksi premaz</t>
  </si>
  <si>
    <t>SKUPAJ – V. Tlakarska dela</t>
  </si>
  <si>
    <t>OPOMBE:</t>
  </si>
  <si>
    <t>- Na opleskanih površinah se ne smejo poznati sledovi od slikopleskarskega orodja, barvni ton mora biti enoten – enakomeren.</t>
  </si>
  <si>
    <r>
      <t xml:space="preserve">Dobava potrebnih materialov in izdelava </t>
    </r>
    <r>
      <rPr>
        <b/>
        <sz val="10"/>
        <rFont val="Arial"/>
        <family val="2"/>
        <charset val="238"/>
      </rPr>
      <t xml:space="preserve">opleska stropov , s poldisperzijsko barvo  </t>
    </r>
    <r>
      <rPr>
        <sz val="10"/>
        <rFont val="Arial"/>
        <family val="2"/>
        <charset val="238"/>
      </rPr>
      <t>za notranje površine ; 2x kitanje in brušenje;  vključno s preddeli, materiali in prenosi;</t>
    </r>
  </si>
  <si>
    <r>
      <t xml:space="preserve">Dobava potrebnih materialov in izdelava </t>
    </r>
    <r>
      <rPr>
        <b/>
        <sz val="10"/>
        <rFont val="Arial"/>
        <family val="2"/>
        <charset val="238"/>
      </rPr>
      <t xml:space="preserve">opleska sten, s poldisperzijsko barvo  </t>
    </r>
    <r>
      <rPr>
        <sz val="10"/>
        <rFont val="Arial"/>
        <family val="2"/>
        <charset val="238"/>
      </rPr>
      <t>za notranje površine ; 2x kitanje in brušenje; vključno s preddeli, materiali in prenosi;nad višino 220 do višine 273 – 370cm</t>
    </r>
  </si>
  <si>
    <t>Nepredvidena slikopleskarska dela; obračun po dejanskih stroških po evidenci iz gr. dnevnika in gr. Knjige; ocena 2% od vrednosti predvidenih del;</t>
  </si>
  <si>
    <t>SKUPAJ – VI. Slikopleskarska dela</t>
  </si>
  <si>
    <t>Praznjenje obstoječega PVC zalogovnika blata (pred rušenjem) in odvoz odpadkov s cisterno na končno dispozicijo (čistilna naprava)</t>
  </si>
  <si>
    <t>Praznjenje blata obstoječega bazena  pred začetkom FAZE – 2 in odvoz odpadkov s cisterno (po prečrpavanju) na končno dispozicijo (čistilna naprava)</t>
  </si>
  <si>
    <t>Praznjenje novega zalogovnika blata pred začetkom FAZE – 2 (po prečrpavanju) in odvoz odpadkov na končno dispozicijo (čistilna naprava)</t>
  </si>
  <si>
    <r>
      <t>Strojno čiščenje</t>
    </r>
    <r>
      <rPr>
        <sz val="10"/>
        <rFont val="Arial"/>
        <family val="2"/>
        <charset val="238"/>
      </rPr>
      <t xml:space="preserve"> novega zalogovnika (pred začetkom FAZE-2)  po izpraznitvi, do čiste podlage /dno in stene/ - visokotlačno čiščenje 400barov. Stene višine 4,15 m; </t>
    </r>
    <r>
      <rPr>
        <b/>
        <sz val="10"/>
        <rFont val="Arial"/>
        <family val="2"/>
        <charset val="238"/>
      </rPr>
      <t>v ceni upoštevati potrebne premične ali fiksne delovne odre</t>
    </r>
    <r>
      <rPr>
        <sz val="10"/>
        <rFont val="Arial"/>
        <family val="2"/>
        <charset val="238"/>
      </rPr>
      <t>.</t>
    </r>
  </si>
  <si>
    <r>
      <t xml:space="preserve">Čiščenje objektov </t>
    </r>
    <r>
      <rPr>
        <sz val="10"/>
        <rFont val="Arial"/>
        <family val="2"/>
        <charset val="238"/>
      </rPr>
      <t>po končani gradnji;</t>
    </r>
  </si>
  <si>
    <t>Nepredvidena dela; obračun po dejanskih stroških po evidenci iz gr. dnevnika in gr. Knjige; ocena 20% od vrednosti predvidenih del;</t>
  </si>
  <si>
    <t>SKUPAJ – VI. Razna dela</t>
  </si>
  <si>
    <r>
      <t>V-03</t>
    </r>
    <r>
      <rPr>
        <sz val="10"/>
        <rFont val="Arial"/>
        <family val="2"/>
        <charset val="238"/>
      </rPr>
      <t xml:space="preserve"> -dvokrilna zunanja kovinska vhodna vrata, ral 6018      dim 150/273cm, izdelava, dobava in vgradnja po opisu:</t>
    </r>
  </si>
  <si>
    <r>
      <t>V-02</t>
    </r>
    <r>
      <rPr>
        <sz val="10"/>
        <rFont val="Arial"/>
        <family val="2"/>
        <charset val="238"/>
      </rPr>
      <t xml:space="preserve"> -dvokrilna zunanja kovinska vhodna vrata, ral 6018      dim 150/220 + 53cm, izdelava, dobava in vgradnja po opisu:</t>
    </r>
  </si>
  <si>
    <t>V-01 -enokrilna zunanja kovinska vhodna vrata, ral 6018      dim 102/220 + 53cm, izdelava, dobava in vgradnja po opisu: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</si>
</sst>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[$€-424];\-#,##0.00\ [$€-424]"/>
    <numFmt numFmtId="165" formatCode="#,##0.00&quot; € &quot;;\-#,##0.00&quot; € &quot;;&quot; -&quot;#&quot; € &quot;;@\ "/>
    <numFmt numFmtId="166" formatCode="#,##0.0"/>
    <numFmt numFmtId="167" formatCode="#,###.00"/>
  </numFmts>
  <fonts count="7"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53"/>
      <name val="Arial"/>
      <family val="2"/>
      <charset val="238"/>
    </font>
    <font>
      <b/>
      <sz val="10"/>
      <name val="Arial"/>
      <family val="2"/>
      <charset val="238"/>
    </font>
    <font>
      <sz val="11"/>
      <name val="Arial;sans-serif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53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</borders>
  <cellStyleXfs count="3">
    <xf numFmtId="0" fontId="0" fillId="0" borderId="0"/>
    <xf numFmtId="165" fontId="6" fillId="0" borderId="0">
      <alignment vertical="top" wrapText="1"/>
    </xf>
    <xf numFmtId="4" fontId="6" fillId="0" borderId="0">
      <alignment vertical="top" wrapText="1"/>
    </xf>
  </cellStyleXfs>
  <cellXfs count="106">
    <xf numFmtId="0" fontId="0" fillId="0" borderId="0" xfId="0"/>
    <xf numFmtId="4" fontId="6" fillId="0" borderId="0" xfId="2" applyAlignment="1">
      <alignment vertical="top" wrapText="1"/>
    </xf>
    <xf numFmtId="4" fontId="6" fillId="0" borderId="0" xfId="2" applyFill="1" applyAlignment="1">
      <alignment vertical="top" wrapText="1"/>
    </xf>
    <xf numFmtId="4" fontId="1" fillId="0" borderId="0" xfId="2" applyFont="1" applyFill="1" applyAlignment="1">
      <alignment vertical="top" wrapText="1"/>
    </xf>
    <xf numFmtId="164" fontId="2" fillId="0" borderId="0" xfId="2" applyNumberFormat="1" applyFont="1" applyFill="1" applyAlignment="1" applyProtection="1">
      <alignment vertical="top" wrapText="1"/>
    </xf>
    <xf numFmtId="164" fontId="3" fillId="0" borderId="0" xfId="2" applyNumberFormat="1" applyFont="1" applyAlignment="1">
      <alignment vertical="top" wrapText="1"/>
    </xf>
    <xf numFmtId="4" fontId="4" fillId="0" borderId="0" xfId="2" applyFont="1" applyBorder="1" applyAlignment="1">
      <alignment vertical="top" wrapText="1"/>
    </xf>
    <xf numFmtId="4" fontId="4" fillId="0" borderId="0" xfId="2" applyFont="1" applyAlignment="1">
      <alignment vertical="top" wrapText="1"/>
    </xf>
    <xf numFmtId="165" fontId="6" fillId="0" borderId="0" xfId="1" applyFill="1" applyBorder="1" applyAlignment="1" applyProtection="1">
      <alignment vertical="top" wrapText="1"/>
    </xf>
    <xf numFmtId="4" fontId="4" fillId="0" borderId="0" xfId="2" applyFont="1" applyFill="1" applyAlignment="1">
      <alignment vertical="top" wrapText="1"/>
    </xf>
    <xf numFmtId="4" fontId="1" fillId="0" borderId="0" xfId="2" applyFont="1" applyAlignment="1">
      <alignment vertical="top" wrapText="1"/>
    </xf>
    <xf numFmtId="4" fontId="0" fillId="0" borderId="0" xfId="2" applyFont="1" applyAlignment="1">
      <alignment vertical="top" wrapText="1"/>
    </xf>
    <xf numFmtId="4" fontId="1" fillId="0" borderId="1" xfId="2" applyFont="1" applyBorder="1" applyAlignment="1">
      <alignment vertical="top" wrapText="1"/>
    </xf>
    <xf numFmtId="4" fontId="1" fillId="0" borderId="1" xfId="2" applyFont="1" applyFill="1" applyBorder="1" applyAlignment="1">
      <alignment vertical="top" wrapText="1"/>
    </xf>
    <xf numFmtId="165" fontId="6" fillId="0" borderId="1" xfId="1" applyFill="1" applyBorder="1" applyAlignment="1" applyProtection="1">
      <alignment vertical="top" wrapText="1"/>
    </xf>
    <xf numFmtId="4" fontId="0" fillId="0" borderId="0" xfId="2" applyFont="1" applyFill="1" applyAlignment="1">
      <alignment vertical="top" wrapText="1"/>
    </xf>
    <xf numFmtId="4" fontId="6" fillId="0" borderId="1" xfId="2" applyBorder="1" applyAlignment="1">
      <alignment vertical="top" wrapText="1"/>
    </xf>
    <xf numFmtId="4" fontId="6" fillId="0" borderId="1" xfId="2" applyFill="1" applyBorder="1" applyAlignment="1">
      <alignment vertical="top" wrapText="1"/>
    </xf>
    <xf numFmtId="4" fontId="0" fillId="0" borderId="0" xfId="2" applyFont="1" applyBorder="1" applyAlignment="1">
      <alignment vertical="top" wrapText="1"/>
    </xf>
    <xf numFmtId="49" fontId="0" fillId="0" borderId="0" xfId="2" applyNumberFormat="1" applyFont="1" applyAlignment="1">
      <alignment horizontal="left" vertical="top" wrapText="1"/>
    </xf>
    <xf numFmtId="4" fontId="0" fillId="0" borderId="0" xfId="2" applyFont="1" applyAlignment="1">
      <alignment horizontal="justify" vertical="top" wrapText="1"/>
    </xf>
    <xf numFmtId="164" fontId="0" fillId="0" borderId="0" xfId="2" applyNumberFormat="1" applyFont="1" applyAlignment="1">
      <alignment vertical="top" wrapText="1"/>
    </xf>
    <xf numFmtId="164" fontId="0" fillId="0" borderId="0" xfId="2" applyNumberFormat="1" applyFont="1" applyAlignment="1" applyProtection="1">
      <alignment vertical="top" wrapText="1"/>
    </xf>
    <xf numFmtId="164" fontId="0" fillId="0" borderId="0" xfId="2" applyNumberFormat="1" applyFont="1" applyAlignment="1" applyProtection="1">
      <alignment horizontal="left" vertical="top" wrapText="1"/>
    </xf>
    <xf numFmtId="164" fontId="0" fillId="0" borderId="0" xfId="2" applyNumberFormat="1" applyFont="1" applyAlignment="1" applyProtection="1">
      <alignment horizontal="right" vertical="top" wrapText="1"/>
    </xf>
    <xf numFmtId="49" fontId="4" fillId="0" borderId="0" xfId="2" applyNumberFormat="1" applyFont="1" applyAlignment="1">
      <alignment horizontal="left" vertical="top" wrapText="1"/>
    </xf>
    <xf numFmtId="4" fontId="4" fillId="0" borderId="0" xfId="2" applyFont="1" applyAlignment="1">
      <alignment horizontal="justify" vertical="top" wrapText="1"/>
    </xf>
    <xf numFmtId="4" fontId="4" fillId="0" borderId="0" xfId="2" applyFont="1" applyBorder="1" applyAlignment="1">
      <alignment horizontal="left" vertical="top" wrapText="1"/>
    </xf>
    <xf numFmtId="4" fontId="4" fillId="0" borderId="0" xfId="2" applyFont="1" applyBorder="1" applyAlignment="1">
      <alignment horizontal="right" vertical="top" wrapText="1"/>
    </xf>
    <xf numFmtId="4" fontId="0" fillId="0" borderId="0" xfId="2" applyFont="1" applyFill="1" applyAlignment="1">
      <alignment horizontal="right" vertical="top" wrapText="1"/>
    </xf>
    <xf numFmtId="4" fontId="0" fillId="0" borderId="0" xfId="2" applyFont="1" applyAlignment="1">
      <alignment horizontal="right" vertical="top" wrapText="1"/>
    </xf>
    <xf numFmtId="164" fontId="0" fillId="0" borderId="0" xfId="2" applyNumberFormat="1" applyFont="1" applyAlignment="1">
      <alignment horizontal="right" vertical="top" wrapText="1"/>
    </xf>
    <xf numFmtId="165" fontId="0" fillId="0" borderId="0" xfId="1" applyFont="1" applyFill="1" applyBorder="1" applyAlignment="1" applyProtection="1">
      <alignment horizontal="right" vertical="top" wrapText="1"/>
    </xf>
    <xf numFmtId="4" fontId="0" fillId="0" borderId="0" xfId="2" applyFont="1" applyFill="1" applyAlignment="1">
      <alignment horizontal="justify" vertical="top" wrapText="1"/>
    </xf>
    <xf numFmtId="49" fontId="0" fillId="0" borderId="0" xfId="2" applyNumberFormat="1" applyFont="1" applyAlignment="1">
      <alignment vertical="top" wrapText="1"/>
    </xf>
    <xf numFmtId="165" fontId="0" fillId="0" borderId="0" xfId="1" applyFont="1" applyFill="1" applyBorder="1" applyAlignment="1" applyProtection="1">
      <alignment vertical="top" wrapText="1"/>
    </xf>
    <xf numFmtId="164" fontId="0" fillId="0" borderId="0" xfId="2" applyNumberFormat="1" applyFont="1" applyAlignment="1">
      <alignment horizontal="left" vertical="top" wrapText="1"/>
    </xf>
    <xf numFmtId="165" fontId="0" fillId="0" borderId="0" xfId="1" applyFont="1" applyFill="1" applyBorder="1" applyAlignment="1" applyProtection="1">
      <alignment wrapText="1"/>
    </xf>
    <xf numFmtId="164" fontId="0" fillId="0" borderId="0" xfId="2" applyNumberFormat="1" applyFont="1" applyAlignment="1" applyProtection="1">
      <alignment wrapText="1"/>
    </xf>
    <xf numFmtId="4" fontId="0" fillId="0" borderId="0" xfId="2" applyFont="1">
      <alignment vertical="top" wrapText="1"/>
    </xf>
    <xf numFmtId="4" fontId="0" fillId="0" borderId="2" xfId="2" applyFont="1" applyFill="1" applyBorder="1" applyAlignment="1">
      <alignment vertical="top" wrapText="1"/>
    </xf>
    <xf numFmtId="49" fontId="0" fillId="0" borderId="2" xfId="2" applyNumberFormat="1" applyFont="1" applyBorder="1" applyAlignment="1">
      <alignment horizontal="left" vertical="top" wrapText="1"/>
    </xf>
    <xf numFmtId="4" fontId="0" fillId="0" borderId="2" xfId="2" applyFont="1" applyBorder="1" applyAlignment="1">
      <alignment horizontal="justify" vertical="top" wrapText="1"/>
    </xf>
    <xf numFmtId="4" fontId="0" fillId="0" borderId="2" xfId="2" applyFont="1" applyBorder="1" applyAlignment="1">
      <alignment vertical="top" wrapText="1"/>
    </xf>
    <xf numFmtId="165" fontId="0" fillId="0" borderId="2" xfId="1" applyFont="1" applyFill="1" applyBorder="1" applyAlignment="1" applyProtection="1">
      <alignment vertical="top" wrapText="1"/>
    </xf>
    <xf numFmtId="164" fontId="0" fillId="0" borderId="0" xfId="2" applyNumberFormat="1" applyFont="1" applyBorder="1" applyAlignment="1" applyProtection="1">
      <alignment horizontal="left" vertical="top" wrapText="1"/>
    </xf>
    <xf numFmtId="164" fontId="0" fillId="0" borderId="0" xfId="2" applyNumberFormat="1" applyFont="1" applyBorder="1" applyAlignment="1" applyProtection="1">
      <alignment horizontal="right" vertical="top" wrapText="1"/>
    </xf>
    <xf numFmtId="164" fontId="0" fillId="0" borderId="0" xfId="2" applyNumberFormat="1" applyFont="1" applyBorder="1" applyAlignment="1" applyProtection="1">
      <alignment vertical="top" wrapText="1"/>
    </xf>
    <xf numFmtId="164" fontId="4" fillId="0" borderId="0" xfId="2" applyNumberFormat="1" applyFont="1" applyAlignment="1" applyProtection="1">
      <alignment horizontal="right" vertical="top" wrapText="1"/>
    </xf>
    <xf numFmtId="164" fontId="4" fillId="0" borderId="0" xfId="2" applyNumberFormat="1" applyFont="1" applyAlignment="1" applyProtection="1">
      <alignment vertical="top" wrapText="1"/>
    </xf>
    <xf numFmtId="49" fontId="4" fillId="0" borderId="0" xfId="2" applyNumberFormat="1" applyFont="1" applyAlignment="1">
      <alignment vertical="top" wrapText="1"/>
    </xf>
    <xf numFmtId="4" fontId="0" fillId="0" borderId="0" xfId="2" applyFont="1" applyBorder="1" applyAlignment="1">
      <alignment horizontal="justify" vertical="top" wrapText="1"/>
    </xf>
    <xf numFmtId="4" fontId="0" fillId="0" borderId="0" xfId="2" applyFont="1" applyBorder="1">
      <alignment vertical="top" wrapText="1"/>
    </xf>
    <xf numFmtId="49" fontId="0" fillId="0" borderId="0" xfId="2" applyNumberFormat="1" applyFont="1" applyAlignment="1">
      <alignment horizontal="right" vertical="top" wrapText="1"/>
    </xf>
    <xf numFmtId="49" fontId="0" fillId="0" borderId="0" xfId="2" applyNumberFormat="1" applyFont="1" applyFill="1" applyAlignment="1">
      <alignment vertical="top" wrapText="1"/>
    </xf>
    <xf numFmtId="164" fontId="0" fillId="0" borderId="0" xfId="2" applyNumberFormat="1" applyFont="1" applyFill="1" applyAlignment="1">
      <alignment vertical="top" wrapText="1"/>
    </xf>
    <xf numFmtId="4" fontId="0" fillId="2" borderId="0" xfId="2" applyFont="1" applyFill="1" applyAlignment="1">
      <alignment vertical="top" wrapText="1"/>
    </xf>
    <xf numFmtId="49" fontId="0" fillId="0" borderId="0" xfId="2" applyNumberFormat="1" applyFont="1" applyFill="1" applyAlignment="1">
      <alignment horizontal="right" vertical="top" wrapText="1"/>
    </xf>
    <xf numFmtId="4" fontId="4" fillId="0" borderId="0" xfId="2" applyFont="1" applyFill="1" applyAlignment="1">
      <alignment horizontal="justify" vertical="top" wrapText="1"/>
    </xf>
    <xf numFmtId="164" fontId="0" fillId="0" borderId="0" xfId="2" applyNumberFormat="1" applyFont="1" applyFill="1" applyAlignment="1" applyProtection="1">
      <alignment horizontal="right" vertical="top" wrapText="1"/>
    </xf>
    <xf numFmtId="4" fontId="0" fillId="2" borderId="0" xfId="2" applyFont="1" applyFill="1" applyAlignment="1">
      <alignment horizontal="right" vertical="top" wrapText="1"/>
    </xf>
    <xf numFmtId="164" fontId="0" fillId="0" borderId="0" xfId="2" applyNumberFormat="1" applyFont="1" applyFill="1" applyAlignment="1" applyProtection="1">
      <alignment vertical="top" wrapText="1"/>
    </xf>
    <xf numFmtId="4" fontId="0" fillId="0" borderId="1" xfId="2" applyFont="1" applyFill="1" applyBorder="1" applyAlignment="1">
      <alignment vertical="top" wrapText="1"/>
    </xf>
    <xf numFmtId="49" fontId="0" fillId="0" borderId="2" xfId="2" applyNumberFormat="1" applyFont="1" applyBorder="1" applyAlignment="1">
      <alignment vertical="top" wrapText="1"/>
    </xf>
    <xf numFmtId="164" fontId="0" fillId="0" borderId="2" xfId="2" applyNumberFormat="1" applyFont="1" applyBorder="1" applyAlignment="1" applyProtection="1">
      <alignment vertical="top" wrapText="1"/>
    </xf>
    <xf numFmtId="4" fontId="0" fillId="0" borderId="0" xfId="2" applyNumberFormat="1" applyFont="1" applyAlignment="1">
      <alignment vertical="top" wrapText="1"/>
    </xf>
    <xf numFmtId="4" fontId="4" fillId="0" borderId="0" xfId="2" applyNumberFormat="1" applyFont="1" applyAlignment="1">
      <alignment vertical="top" wrapText="1"/>
    </xf>
    <xf numFmtId="164" fontId="4" fillId="0" borderId="0" xfId="2" applyNumberFormat="1" applyFont="1" applyAlignment="1">
      <alignment vertical="top" wrapText="1"/>
    </xf>
    <xf numFmtId="4" fontId="4" fillId="0" borderId="0" xfId="2" applyFont="1" applyBorder="1" applyAlignment="1">
      <alignment horizontal="justify" vertical="top" wrapText="1"/>
    </xf>
    <xf numFmtId="4" fontId="0" fillId="0" borderId="0" xfId="2" applyFont="1" applyBorder="1" applyAlignment="1" applyProtection="1">
      <alignment horizontal="justify" vertical="top" wrapText="1"/>
    </xf>
    <xf numFmtId="4" fontId="0" fillId="0" borderId="0" xfId="2" applyNumberFormat="1" applyFont="1" applyAlignment="1">
      <alignment horizontal="right" vertical="top" wrapText="1"/>
    </xf>
    <xf numFmtId="164" fontId="0" fillId="0" borderId="0" xfId="2" applyNumberFormat="1" applyFont="1" applyBorder="1" applyAlignment="1">
      <alignment vertical="top" wrapText="1"/>
    </xf>
    <xf numFmtId="4" fontId="0" fillId="0" borderId="2" xfId="2" applyNumberFormat="1" applyFont="1" applyBorder="1" applyAlignment="1">
      <alignment vertical="top" wrapText="1"/>
    </xf>
    <xf numFmtId="4" fontId="0" fillId="0" borderId="0" xfId="2" applyFont="1" applyFill="1">
      <alignment vertical="top" wrapText="1"/>
    </xf>
    <xf numFmtId="49" fontId="0" fillId="0" borderId="0" xfId="2" applyNumberFormat="1" applyFont="1" applyFill="1">
      <alignment vertical="top" wrapText="1"/>
    </xf>
    <xf numFmtId="4" fontId="0" fillId="0" borderId="0" xfId="2" applyFont="1" applyProtection="1">
      <alignment vertical="top" wrapText="1"/>
    </xf>
    <xf numFmtId="164" fontId="0" fillId="0" borderId="0" xfId="2" applyNumberFormat="1" applyFont="1">
      <alignment vertical="top" wrapText="1"/>
    </xf>
    <xf numFmtId="4" fontId="0" fillId="0" borderId="0" xfId="2" applyFont="1" applyFill="1" applyProtection="1">
      <alignment vertical="top" wrapText="1"/>
    </xf>
    <xf numFmtId="4" fontId="0" fillId="0" borderId="0" xfId="2" applyNumberFormat="1" applyFont="1" applyFill="1" applyAlignment="1">
      <alignment horizontal="right" vertical="top" wrapText="1"/>
    </xf>
    <xf numFmtId="164" fontId="0" fillId="0" borderId="0" xfId="2" applyNumberFormat="1" applyFont="1" applyFill="1">
      <alignment vertical="top" wrapText="1"/>
    </xf>
    <xf numFmtId="49" fontId="0" fillId="0" borderId="0" xfId="2" applyNumberFormat="1" applyFont="1">
      <alignment vertical="top" wrapText="1"/>
    </xf>
    <xf numFmtId="4" fontId="4" fillId="0" borderId="0" xfId="2" applyFont="1">
      <alignment vertical="top" wrapText="1"/>
    </xf>
    <xf numFmtId="4" fontId="4" fillId="0" borderId="0" xfId="2" applyFont="1" applyFill="1">
      <alignment vertical="top" wrapText="1"/>
    </xf>
    <xf numFmtId="49" fontId="4" fillId="0" borderId="0" xfId="2" applyNumberFormat="1" applyFont="1">
      <alignment vertical="top" wrapText="1"/>
    </xf>
    <xf numFmtId="4" fontId="4" fillId="0" borderId="0" xfId="2" applyFont="1" applyProtection="1">
      <alignment vertical="top" wrapText="1"/>
    </xf>
    <xf numFmtId="164" fontId="4" fillId="0" borderId="0" xfId="2" applyNumberFormat="1" applyFont="1">
      <alignment vertical="top" wrapText="1"/>
    </xf>
    <xf numFmtId="4" fontId="0" fillId="0" borderId="1" xfId="2" applyFont="1" applyBorder="1" applyAlignment="1">
      <alignment vertical="top" wrapText="1"/>
    </xf>
    <xf numFmtId="164" fontId="0" fillId="0" borderId="1" xfId="2" applyNumberFormat="1" applyFont="1" applyBorder="1" applyAlignment="1">
      <alignment vertical="top" wrapText="1"/>
    </xf>
    <xf numFmtId="166" fontId="0" fillId="0" borderId="0" xfId="2" applyNumberFormat="1" applyFont="1" applyFill="1" applyBorder="1" applyAlignment="1">
      <alignment horizontal="justify" vertical="top" wrapText="1"/>
    </xf>
    <xf numFmtId="167" fontId="0" fillId="0" borderId="0" xfId="2" applyNumberFormat="1" applyFont="1" applyAlignment="1">
      <alignment vertical="top" wrapText="1"/>
    </xf>
    <xf numFmtId="167" fontId="4" fillId="0" borderId="0" xfId="2" applyNumberFormat="1" applyFont="1" applyAlignment="1">
      <alignment vertical="top" wrapText="1"/>
    </xf>
    <xf numFmtId="167" fontId="0" fillId="0" borderId="2" xfId="2" applyNumberFormat="1" applyFont="1" applyBorder="1" applyAlignment="1">
      <alignment vertical="top" wrapText="1"/>
    </xf>
    <xf numFmtId="49" fontId="0" fillId="0" borderId="0" xfId="2" applyNumberFormat="1" applyFont="1" applyFill="1" applyAlignment="1">
      <alignment horizontal="left" vertical="top" wrapText="1"/>
    </xf>
    <xf numFmtId="4" fontId="0" fillId="0" borderId="0" xfId="2" applyFont="1" applyFill="1" applyBorder="1" applyAlignment="1">
      <alignment horizontal="justify" vertical="top" wrapText="1"/>
    </xf>
    <xf numFmtId="3" fontId="0" fillId="0" borderId="0" xfId="2" applyNumberFormat="1" applyFont="1" applyFill="1" applyBorder="1" applyAlignment="1">
      <alignment horizontal="justify" vertical="top" wrapText="1"/>
    </xf>
    <xf numFmtId="167" fontId="0" fillId="0" borderId="0" xfId="2" applyNumberFormat="1" applyFont="1" applyAlignment="1">
      <alignment horizontal="right" vertical="top" wrapText="1"/>
    </xf>
    <xf numFmtId="49" fontId="0" fillId="0" borderId="2" xfId="2" applyNumberFormat="1" applyFont="1" applyFill="1" applyBorder="1" applyAlignment="1">
      <alignment horizontal="left" vertical="top" wrapText="1"/>
    </xf>
    <xf numFmtId="4" fontId="0" fillId="0" borderId="0" xfId="2" applyNumberFormat="1" applyFont="1" applyFill="1" applyBorder="1" applyAlignment="1">
      <alignment horizontal="justify" vertical="top" wrapText="1"/>
    </xf>
    <xf numFmtId="4" fontId="0" fillId="0" borderId="0" xfId="2" applyNumberFormat="1" applyFont="1" applyFill="1" applyAlignment="1">
      <alignment vertical="top" wrapText="1"/>
    </xf>
    <xf numFmtId="4" fontId="4" fillId="0" borderId="0" xfId="2" applyFont="1" applyBorder="1" applyAlignment="1">
      <alignment vertical="top" wrapText="1"/>
    </xf>
    <xf numFmtId="4" fontId="0" fillId="0" borderId="0" xfId="2" applyFont="1" applyBorder="1" applyAlignment="1">
      <alignment vertical="top" wrapText="1"/>
    </xf>
    <xf numFmtId="4" fontId="0" fillId="0" borderId="0" xfId="2" applyFont="1" applyBorder="1">
      <alignment vertical="top" wrapText="1"/>
    </xf>
    <xf numFmtId="4" fontId="0" fillId="0" borderId="0" xfId="2" applyFont="1" applyBorder="1" applyAlignment="1">
      <alignment horizontal="justify" vertical="top" wrapText="1"/>
    </xf>
    <xf numFmtId="4" fontId="4" fillId="0" borderId="0" xfId="2" applyFont="1" applyBorder="1" applyAlignment="1">
      <alignment horizontal="justify" vertical="top" wrapText="1"/>
    </xf>
    <xf numFmtId="4" fontId="0" fillId="0" borderId="0" xfId="2" applyFont="1" applyFill="1" applyBorder="1" applyAlignment="1">
      <alignment horizontal="justify" vertical="top" wrapText="1"/>
    </xf>
    <xf numFmtId="3" fontId="0" fillId="0" borderId="0" xfId="2" applyNumberFormat="1" applyFont="1" applyFill="1" applyBorder="1" applyAlignment="1">
      <alignment horizontal="justify" vertical="top" wrapText="1"/>
    </xf>
  </cellXfs>
  <cellStyles count="3">
    <cellStyle name="Excel Built-in Normal" xfId="2"/>
    <cellStyle name="Navadno" xfId="0" builtinId="0"/>
    <cellStyle name="Val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492"/>
  <sheetViews>
    <sheetView showZeros="0" view="pageBreakPreview" zoomScale="85" zoomScaleSheetLayoutView="85" workbookViewId="0">
      <selection activeCell="F37" sqref="F37"/>
    </sheetView>
  </sheetViews>
  <sheetFormatPr defaultColWidth="9" defaultRowHeight="15.75" customHeight="1"/>
  <cols>
    <col min="1" max="1" width="3" style="1" customWidth="1"/>
    <col min="2" max="2" width="4.5703125" style="1" customWidth="1"/>
    <col min="3" max="3" width="38.28515625" style="1" customWidth="1"/>
    <col min="4" max="4" width="9" style="2"/>
    <col min="5" max="5" width="16.7109375" style="3" customWidth="1"/>
    <col min="6" max="6" width="14.85546875" style="4" customWidth="1"/>
    <col min="7" max="7" width="14.7109375" style="5" customWidth="1"/>
    <col min="8" max="16384" width="9" style="1"/>
  </cols>
  <sheetData>
    <row r="1" spans="1:7" ht="16.350000000000001" customHeight="1">
      <c r="C1" s="1" t="s">
        <v>0</v>
      </c>
    </row>
    <row r="2" spans="1:7" ht="16.350000000000001" customHeight="1">
      <c r="C2" s="99" t="s">
        <v>1</v>
      </c>
      <c r="D2" s="99"/>
      <c r="E2" s="99"/>
      <c r="F2" s="99"/>
    </row>
    <row r="4" spans="1:7" ht="16.350000000000001" customHeight="1">
      <c r="C4" s="1" t="s">
        <v>2</v>
      </c>
    </row>
    <row r="5" spans="1:7" ht="16.350000000000001" customHeight="1">
      <c r="C5" s="99" t="s">
        <v>3</v>
      </c>
      <c r="D5" s="99"/>
      <c r="E5" s="99"/>
      <c r="F5" s="99"/>
    </row>
    <row r="8" spans="1:7" ht="16.350000000000001" customHeight="1">
      <c r="C8" s="7" t="s">
        <v>4</v>
      </c>
      <c r="E8" s="8"/>
      <c r="F8" s="8"/>
      <c r="G8" s="8"/>
    </row>
    <row r="9" spans="1:7" ht="15.75" customHeight="1">
      <c r="E9" s="8"/>
      <c r="F9" s="8"/>
      <c r="G9" s="8"/>
    </row>
    <row r="10" spans="1:7" s="7" customFormat="1" ht="16.350000000000001" customHeight="1">
      <c r="B10" s="7" t="s">
        <v>5</v>
      </c>
      <c r="C10" s="7" t="s">
        <v>6</v>
      </c>
      <c r="D10" s="9"/>
      <c r="E10" s="8"/>
      <c r="F10" s="8"/>
      <c r="G10" s="8"/>
    </row>
    <row r="11" spans="1:7" s="7" customFormat="1" ht="16.350000000000001" customHeight="1">
      <c r="B11" s="10" t="s">
        <v>7</v>
      </c>
      <c r="C11" s="11" t="s">
        <v>8</v>
      </c>
      <c r="D11" s="9"/>
      <c r="E11" s="8"/>
      <c r="F11" s="8">
        <f>A_I_pripravljalna!G111</f>
        <v>0</v>
      </c>
      <c r="G11" s="8"/>
    </row>
    <row r="12" spans="1:7" s="10" customFormat="1" ht="16.350000000000001" customHeight="1">
      <c r="B12" s="10" t="s">
        <v>9</v>
      </c>
      <c r="C12" s="10" t="s">
        <v>10</v>
      </c>
      <c r="D12" s="3"/>
      <c r="E12" s="8"/>
      <c r="F12" s="8">
        <f>A_II_zemeljska!G43</f>
        <v>0</v>
      </c>
      <c r="G12" s="8"/>
    </row>
    <row r="13" spans="1:7" s="10" customFormat="1" ht="16.350000000000001" customHeight="1">
      <c r="B13" s="10" t="s">
        <v>11</v>
      </c>
      <c r="C13" s="10" t="s">
        <v>12</v>
      </c>
      <c r="D13" s="3"/>
      <c r="E13" s="8"/>
      <c r="F13" s="8">
        <f>A_III_betonska!G77</f>
        <v>0</v>
      </c>
      <c r="G13" s="8"/>
    </row>
    <row r="14" spans="1:7" s="10" customFormat="1" ht="16.350000000000001" customHeight="1">
      <c r="B14" s="10" t="s">
        <v>13</v>
      </c>
      <c r="C14" s="10" t="s">
        <v>14</v>
      </c>
      <c r="D14" s="3"/>
      <c r="E14" s="8"/>
      <c r="F14" s="8">
        <f>A_IV_zidarska!G101</f>
        <v>0</v>
      </c>
      <c r="G14" s="8"/>
    </row>
    <row r="15" spans="1:7" s="10" customFormat="1" ht="16.350000000000001" customHeight="1">
      <c r="B15" s="10" t="s">
        <v>15</v>
      </c>
      <c r="C15" s="10" t="s">
        <v>16</v>
      </c>
      <c r="D15" s="3"/>
      <c r="E15" s="8"/>
      <c r="F15" s="8">
        <f>A_V_tesarska!G58</f>
        <v>0</v>
      </c>
      <c r="G15" s="8"/>
    </row>
    <row r="16" spans="1:7" s="10" customFormat="1" ht="15.75" customHeight="1">
      <c r="A16" s="12"/>
      <c r="B16" s="12" t="s">
        <v>17</v>
      </c>
      <c r="C16" s="12" t="s">
        <v>18</v>
      </c>
      <c r="D16" s="13"/>
      <c r="E16" s="14"/>
      <c r="F16" s="14">
        <f>'A_VI_komunalni vodi'!G35</f>
        <v>0</v>
      </c>
      <c r="G16" s="8"/>
    </row>
    <row r="17" spans="1:7" ht="16.350000000000001" customHeight="1">
      <c r="C17" s="7" t="s">
        <v>19</v>
      </c>
      <c r="E17" s="8"/>
      <c r="F17" s="8">
        <f>SUM(F11:F16)</f>
        <v>0</v>
      </c>
      <c r="G17" s="8"/>
    </row>
    <row r="18" spans="1:7" ht="15.75" customHeight="1">
      <c r="E18" s="8"/>
      <c r="F18" s="8"/>
      <c r="G18" s="8"/>
    </row>
    <row r="19" spans="1:7" ht="15.75" customHeight="1">
      <c r="E19" s="8"/>
      <c r="F19" s="8"/>
      <c r="G19" s="8"/>
    </row>
    <row r="20" spans="1:7" ht="16.350000000000001" customHeight="1">
      <c r="B20" s="7" t="s">
        <v>20</v>
      </c>
      <c r="C20" s="7" t="s">
        <v>21</v>
      </c>
      <c r="E20" s="8"/>
      <c r="F20" s="8"/>
      <c r="G20" s="8"/>
    </row>
    <row r="21" spans="1:7" s="11" customFormat="1" ht="16.350000000000001" customHeight="1">
      <c r="B21" s="11" t="s">
        <v>7</v>
      </c>
      <c r="C21" s="11" t="s">
        <v>22</v>
      </c>
      <c r="D21" s="15"/>
      <c r="E21" s="8"/>
      <c r="F21" s="8">
        <f>'B_I_krovsko kleparska'!G21</f>
        <v>0</v>
      </c>
      <c r="G21" s="8"/>
    </row>
    <row r="22" spans="1:7" ht="16.350000000000001" customHeight="1">
      <c r="B22" s="1" t="s">
        <v>9</v>
      </c>
      <c r="C22" s="1" t="s">
        <v>23</v>
      </c>
      <c r="E22" s="8"/>
      <c r="F22" s="8">
        <f>B_II_fasada!G48</f>
        <v>0</v>
      </c>
      <c r="G22" s="8"/>
    </row>
    <row r="23" spans="1:7" s="10" customFormat="1" ht="16.350000000000001" customHeight="1">
      <c r="B23" s="10" t="s">
        <v>11</v>
      </c>
      <c r="C23" s="10" t="s">
        <v>24</v>
      </c>
      <c r="D23" s="3"/>
      <c r="E23" s="8"/>
      <c r="F23" s="8">
        <f>B_III_kljucavnicarska!G22</f>
        <v>0</v>
      </c>
      <c r="G23" s="8"/>
    </row>
    <row r="24" spans="1:7" ht="16.350000000000001" customHeight="1">
      <c r="B24" s="1" t="s">
        <v>13</v>
      </c>
      <c r="C24" s="1" t="s">
        <v>25</v>
      </c>
      <c r="E24" s="8"/>
      <c r="F24" s="8">
        <f>B_IV_stavbno!G39</f>
        <v>0</v>
      </c>
      <c r="G24" s="8"/>
    </row>
    <row r="25" spans="1:7" ht="16.350000000000001" customHeight="1">
      <c r="B25" s="1" t="s">
        <v>15</v>
      </c>
      <c r="C25" s="1" t="s">
        <v>26</v>
      </c>
      <c r="E25" s="8"/>
      <c r="F25" s="8">
        <f>'B_V_tlakarska '!G27</f>
        <v>0</v>
      </c>
      <c r="G25" s="8"/>
    </row>
    <row r="26" spans="1:7" ht="16.350000000000001" customHeight="1">
      <c r="B26" s="1" t="s">
        <v>17</v>
      </c>
      <c r="C26" s="1" t="s">
        <v>27</v>
      </c>
      <c r="E26" s="8"/>
      <c r="F26" s="8">
        <f>B_VI_slikopleskarska!G21</f>
        <v>0</v>
      </c>
      <c r="G26" s="8"/>
    </row>
    <row r="27" spans="1:7" ht="16.350000000000001" customHeight="1">
      <c r="A27" s="16"/>
      <c r="B27" s="16" t="s">
        <v>28</v>
      </c>
      <c r="C27" s="16" t="s">
        <v>29</v>
      </c>
      <c r="D27" s="17"/>
      <c r="E27" s="14"/>
      <c r="F27" s="14">
        <f>B_VI_razno!G21</f>
        <v>0</v>
      </c>
      <c r="G27" s="8"/>
    </row>
    <row r="28" spans="1:7" ht="16.350000000000001" customHeight="1">
      <c r="C28" s="7" t="s">
        <v>30</v>
      </c>
      <c r="E28" s="8"/>
      <c r="F28" s="8">
        <f>SUM(F21:F27)</f>
        <v>0</v>
      </c>
      <c r="G28" s="8"/>
    </row>
    <row r="29" spans="1:7" ht="15.75" customHeight="1">
      <c r="E29" s="8"/>
      <c r="F29" s="8"/>
      <c r="G29" s="8"/>
    </row>
    <row r="30" spans="1:7" ht="16.350000000000001" customHeight="1">
      <c r="C30" s="7" t="s">
        <v>31</v>
      </c>
      <c r="E30" s="8"/>
      <c r="F30" s="8">
        <f>F17+F28</f>
        <v>0</v>
      </c>
      <c r="G30" s="8"/>
    </row>
    <row r="31" spans="1:7" ht="16.350000000000001" customHeight="1">
      <c r="C31" s="1" t="s">
        <v>32</v>
      </c>
      <c r="E31" s="8"/>
      <c r="F31" s="8">
        <f>F30*0.22</f>
        <v>0</v>
      </c>
      <c r="G31" s="8"/>
    </row>
    <row r="32" spans="1:7" ht="15.75" customHeight="1">
      <c r="E32" s="8"/>
      <c r="F32" s="8"/>
      <c r="G32" s="8"/>
    </row>
    <row r="33" spans="3:7" ht="16.350000000000001" customHeight="1">
      <c r="C33" s="7" t="s">
        <v>33</v>
      </c>
      <c r="E33" s="8"/>
      <c r="F33" s="8">
        <f>SUM(F30:F31)</f>
        <v>0</v>
      </c>
      <c r="G33" s="8"/>
    </row>
    <row r="34" spans="3:7" ht="15.75" customHeight="1">
      <c r="C34" s="7"/>
      <c r="E34" s="8"/>
      <c r="F34" s="8"/>
      <c r="G34" s="8"/>
    </row>
    <row r="35" spans="3:7" ht="15.75" customHeight="1">
      <c r="C35" s="7"/>
      <c r="E35" s="8"/>
      <c r="F35" s="8"/>
      <c r="G35" s="8"/>
    </row>
    <row r="37" spans="3:7" ht="16.350000000000001" customHeight="1">
      <c r="C37" s="1" t="s">
        <v>34</v>
      </c>
    </row>
    <row r="39" spans="3:7" ht="16.350000000000001" customHeight="1">
      <c r="C39" s="7" t="s">
        <v>35</v>
      </c>
    </row>
    <row r="40" spans="3:7" ht="16.350000000000001" customHeight="1">
      <c r="C40" s="100" t="s">
        <v>36</v>
      </c>
      <c r="D40" s="100"/>
      <c r="E40" s="100"/>
      <c r="F40" s="100"/>
    </row>
    <row r="65490" ht="12.75" customHeight="1"/>
    <row r="65491" ht="12.75" customHeight="1"/>
    <row r="65492" ht="12.75" customHeight="1"/>
  </sheetData>
  <sheetProtection selectLockedCells="1" selectUnlockedCells="1"/>
  <mergeCells count="3">
    <mergeCell ref="C2:F2"/>
    <mergeCell ref="C5:F5"/>
    <mergeCell ref="C40:F40"/>
  </mergeCells>
  <pageMargins left="0.98402777777777772" right="0.43333333333333335" top="0.85138888888888897" bottom="0.85138888888888897" header="0.43333333333333335" footer="0.43333333333333335"/>
  <pageSetup paperSize="9" scale="87" firstPageNumber="0" orientation="portrait" horizontalDpi="300" verticalDpi="300" r:id="rId1"/>
  <headerFooter alignWithMargins="0">
    <oddHeader>&amp;L&amp;6SPINA' Novo mesto d.o.o.&amp;R&amp;6ČN OTOČEC</oddHeader>
    <oddFooter>&amp;L&amp;6&amp;D&amp;C&amp;6&amp;A&amp;R&amp;6&amp;P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4"/>
  <sheetViews>
    <sheetView showZeros="0" view="pageBreakPreview" topLeftCell="A13" zoomScale="85" zoomScaleSheetLayoutView="85" workbookViewId="0">
      <selection activeCell="C37" sqref="C37"/>
    </sheetView>
  </sheetViews>
  <sheetFormatPr defaultColWidth="8.85546875" defaultRowHeight="15.75" customHeight="1"/>
  <cols>
    <col min="1" max="1" width="3" style="1" customWidth="1"/>
    <col min="2" max="2" width="77.42578125" style="1" customWidth="1"/>
    <col min="3" max="3" width="5.140625" style="1" customWidth="1"/>
    <col min="4" max="5" width="0" style="1" hidden="1" customWidth="1"/>
    <col min="6" max="6" width="12.140625" style="1" customWidth="1"/>
    <col min="7" max="7" width="14.7109375" style="1" customWidth="1"/>
    <col min="8" max="10" width="9" style="1" customWidth="1"/>
    <col min="11" max="16384" width="8.85546875" style="1"/>
  </cols>
  <sheetData>
    <row r="1" spans="2:2" s="7" customFormat="1" ht="16.350000000000001" customHeight="1">
      <c r="B1" s="7" t="s">
        <v>37</v>
      </c>
    </row>
    <row r="2" spans="2:2" s="7" customFormat="1" ht="16.350000000000001" customHeight="1">
      <c r="B2" s="7" t="s">
        <v>6</v>
      </c>
    </row>
    <row r="3" spans="2:2" ht="40.15" customHeight="1">
      <c r="B3" s="1" t="s">
        <v>38</v>
      </c>
    </row>
    <row r="4" spans="2:2" ht="28.15" customHeight="1">
      <c r="B4" s="1" t="s">
        <v>39</v>
      </c>
    </row>
    <row r="5" spans="2:2" ht="28.15" customHeight="1">
      <c r="B5" s="1" t="s">
        <v>40</v>
      </c>
    </row>
    <row r="6" spans="2:2" ht="28.15" customHeight="1">
      <c r="B6" s="1" t="s">
        <v>41</v>
      </c>
    </row>
    <row r="7" spans="2:2" ht="40.15" customHeight="1">
      <c r="B7" s="1" t="s">
        <v>42</v>
      </c>
    </row>
    <row r="8" spans="2:2" ht="28.15" customHeight="1">
      <c r="B8" s="1" t="s">
        <v>43</v>
      </c>
    </row>
    <row r="9" spans="2:2" ht="28.15" customHeight="1">
      <c r="B9" s="1" t="s">
        <v>44</v>
      </c>
    </row>
    <row r="10" spans="2:2" ht="16.350000000000001" customHeight="1">
      <c r="B10" s="1" t="s">
        <v>45</v>
      </c>
    </row>
    <row r="11" spans="2:2" ht="28.15" customHeight="1">
      <c r="B11" s="1" t="s">
        <v>46</v>
      </c>
    </row>
    <row r="12" spans="2:2" ht="28.15" customHeight="1">
      <c r="B12" s="1" t="s">
        <v>47</v>
      </c>
    </row>
    <row r="13" spans="2:2" ht="28.15" customHeight="1">
      <c r="B13" s="1" t="s">
        <v>48</v>
      </c>
    </row>
    <row r="14" spans="2:2" ht="16.350000000000001" customHeight="1">
      <c r="B14" s="1" t="s">
        <v>49</v>
      </c>
    </row>
    <row r="15" spans="2:2" ht="28.15" customHeight="1">
      <c r="B15" s="7" t="s">
        <v>50</v>
      </c>
    </row>
    <row r="18" spans="2:2" s="7" customFormat="1" ht="16.350000000000001" customHeight="1">
      <c r="B18" s="7" t="s">
        <v>37</v>
      </c>
    </row>
    <row r="19" spans="2:2" s="7" customFormat="1" ht="16.350000000000001" customHeight="1">
      <c r="B19" s="7" t="s">
        <v>21</v>
      </c>
    </row>
    <row r="20" spans="2:2" ht="28.15" customHeight="1">
      <c r="B20" s="1" t="s">
        <v>39</v>
      </c>
    </row>
    <row r="21" spans="2:2" ht="28.15" customHeight="1">
      <c r="B21" s="1" t="s">
        <v>40</v>
      </c>
    </row>
    <row r="22" spans="2:2" ht="28.15" customHeight="1">
      <c r="B22" s="1" t="s">
        <v>51</v>
      </c>
    </row>
    <row r="23" spans="2:2" ht="28.15" customHeight="1">
      <c r="B23" s="1" t="s">
        <v>52</v>
      </c>
    </row>
    <row r="24" spans="2:2" ht="16.350000000000001" customHeight="1">
      <c r="B24" s="1" t="s">
        <v>53</v>
      </c>
    </row>
    <row r="25" spans="2:2" ht="28.15" customHeight="1">
      <c r="B25" s="1" t="s">
        <v>54</v>
      </c>
    </row>
    <row r="26" spans="2:2" ht="28.15" customHeight="1">
      <c r="B26" s="1" t="s">
        <v>55</v>
      </c>
    </row>
    <row r="27" spans="2:2" ht="52.15" customHeight="1">
      <c r="B27" s="1" t="s">
        <v>56</v>
      </c>
    </row>
    <row r="28" spans="2:2" ht="16.350000000000001" customHeight="1">
      <c r="B28" s="1" t="s">
        <v>57</v>
      </c>
    </row>
    <row r="29" spans="2:2" ht="40.15" customHeight="1">
      <c r="B29" s="1" t="s">
        <v>58</v>
      </c>
    </row>
    <row r="30" spans="2:2" ht="16.350000000000001" customHeight="1">
      <c r="B30" s="1" t="s">
        <v>59</v>
      </c>
    </row>
    <row r="31" spans="2:2" ht="28.15" customHeight="1">
      <c r="B31" s="1" t="s">
        <v>60</v>
      </c>
    </row>
    <row r="32" spans="2:2" ht="16.350000000000001" customHeight="1">
      <c r="B32" s="1" t="s">
        <v>61</v>
      </c>
    </row>
    <row r="33" spans="2:2" ht="28.15" customHeight="1">
      <c r="B33" s="1" t="s">
        <v>62</v>
      </c>
    </row>
    <row r="34" spans="2:2" ht="28.15" customHeight="1">
      <c r="B34" s="7" t="s">
        <v>50</v>
      </c>
    </row>
  </sheetData>
  <sheetProtection selectLockedCells="1" selectUnlockedCells="1"/>
  <pageMargins left="0.98402777777777772" right="0.43333333333333335" top="0.85138888888888897" bottom="0.85138888888888897" header="0.43333333333333335" footer="0.43333333333333335"/>
  <pageSetup paperSize="9" firstPageNumber="0" orientation="portrait" horizontalDpi="300" verticalDpi="300" r:id="rId1"/>
  <headerFooter alignWithMargins="0">
    <oddHeader>&amp;L&amp;6SPINA'  Novo mesto d.o.o.&amp;R&amp;6ČN OTOČEC</oddHeader>
    <oddFooter>&amp;L&amp;6&amp;D&amp;C&amp;6&amp;A&amp;R&amp;6&amp;P</oddFooter>
  </headerFooter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1"/>
  <sheetViews>
    <sheetView showZeros="0" view="pageBreakPreview" zoomScale="85" zoomScaleSheetLayoutView="85" workbookViewId="0"/>
  </sheetViews>
  <sheetFormatPr defaultColWidth="8.85546875" defaultRowHeight="12.75"/>
  <cols>
    <col min="1" max="1" width="3" style="15" customWidth="1"/>
    <col min="2" max="2" width="4.5703125" style="19" customWidth="1"/>
    <col min="3" max="3" width="40" style="20" customWidth="1"/>
    <col min="4" max="4" width="6.5703125" style="11" customWidth="1"/>
    <col min="5" max="5" width="9.140625" style="11" customWidth="1"/>
    <col min="6" max="6" width="12.140625" style="21" customWidth="1"/>
    <col min="7" max="7" width="14.7109375" style="22" customWidth="1"/>
    <col min="8" max="8" width="27.42578125" style="23" customWidth="1"/>
    <col min="9" max="9" width="10.5703125" style="24" customWidth="1"/>
    <col min="10" max="10" width="7.5703125" style="22" customWidth="1"/>
    <col min="11" max="11" width="29.140625" style="23" customWidth="1"/>
    <col min="12" max="12" width="20.7109375" style="24" customWidth="1"/>
    <col min="13" max="20" width="9" style="22" customWidth="1"/>
    <col min="21" max="21" width="9" style="11" customWidth="1"/>
    <col min="22" max="16384" width="8.85546875" style="11"/>
  </cols>
  <sheetData>
    <row r="1" spans="1:20">
      <c r="A1" s="9" t="s">
        <v>5</v>
      </c>
      <c r="B1" s="25"/>
      <c r="C1" s="26" t="s">
        <v>6</v>
      </c>
    </row>
    <row r="2" spans="1:20">
      <c r="A2" s="9"/>
      <c r="B2" s="25" t="s">
        <v>7</v>
      </c>
      <c r="C2" s="26" t="s">
        <v>63</v>
      </c>
    </row>
    <row r="3" spans="1:20">
      <c r="A3" s="9"/>
      <c r="B3" s="25"/>
      <c r="C3" s="26"/>
    </row>
    <row r="4" spans="1:20">
      <c r="C4" s="26" t="s">
        <v>64</v>
      </c>
    </row>
    <row r="5" spans="1:20">
      <c r="C5" s="26"/>
    </row>
    <row r="6" spans="1:20" ht="28.15" customHeight="1">
      <c r="C6" s="99" t="s">
        <v>65</v>
      </c>
      <c r="D6" s="99"/>
      <c r="E6" s="99"/>
      <c r="F6" s="99"/>
      <c r="G6" s="99"/>
      <c r="H6" s="27"/>
      <c r="I6" s="28"/>
      <c r="J6" s="6"/>
      <c r="K6" s="27"/>
      <c r="L6" s="28"/>
      <c r="M6" s="6"/>
      <c r="N6" s="6"/>
      <c r="O6" s="6"/>
      <c r="P6" s="6"/>
      <c r="Q6" s="6"/>
      <c r="R6" s="6"/>
      <c r="S6" s="6"/>
      <c r="T6" s="6"/>
    </row>
    <row r="7" spans="1:20" ht="15.75" customHeight="1">
      <c r="C7" s="99" t="s">
        <v>66</v>
      </c>
      <c r="D7" s="99"/>
      <c r="E7" s="99"/>
      <c r="F7" s="99"/>
      <c r="G7" s="99"/>
      <c r="H7" s="27"/>
      <c r="I7" s="28"/>
      <c r="J7" s="6"/>
      <c r="K7" s="27"/>
      <c r="L7" s="28"/>
      <c r="M7" s="6"/>
      <c r="N7" s="6"/>
      <c r="O7" s="6"/>
      <c r="P7" s="6"/>
      <c r="Q7" s="6"/>
      <c r="R7" s="6"/>
      <c r="S7" s="6"/>
      <c r="T7" s="6"/>
    </row>
    <row r="8" spans="1:20" ht="28.15" customHeight="1">
      <c r="C8" s="99" t="s">
        <v>67</v>
      </c>
      <c r="D8" s="99"/>
      <c r="E8" s="99"/>
      <c r="F8" s="99"/>
      <c r="G8" s="99"/>
      <c r="H8" s="27"/>
      <c r="I8" s="28"/>
      <c r="J8" s="6"/>
      <c r="K8" s="27"/>
      <c r="L8" s="28"/>
      <c r="M8" s="6"/>
      <c r="N8" s="6"/>
      <c r="O8" s="6"/>
      <c r="P8" s="6"/>
      <c r="Q8" s="6"/>
      <c r="R8" s="6"/>
      <c r="S8" s="6"/>
      <c r="T8" s="6"/>
    </row>
    <row r="9" spans="1:20" ht="28.15" customHeight="1">
      <c r="C9" s="99" t="s">
        <v>68</v>
      </c>
      <c r="D9" s="99"/>
      <c r="E9" s="99"/>
      <c r="F9" s="99"/>
      <c r="G9" s="99"/>
      <c r="H9" s="27"/>
      <c r="I9" s="28"/>
      <c r="J9" s="6"/>
      <c r="K9" s="27"/>
      <c r="L9" s="28"/>
      <c r="M9" s="6"/>
      <c r="N9" s="6"/>
      <c r="O9" s="6"/>
      <c r="P9" s="6"/>
      <c r="Q9" s="6"/>
      <c r="R9" s="6"/>
      <c r="S9" s="6"/>
      <c r="T9" s="6"/>
    </row>
    <row r="10" spans="1:20" ht="28.15" customHeight="1">
      <c r="C10" s="99" t="s">
        <v>69</v>
      </c>
      <c r="D10" s="99"/>
      <c r="E10" s="99"/>
      <c r="F10" s="99"/>
      <c r="G10" s="99"/>
      <c r="H10" s="27"/>
      <c r="I10" s="28"/>
      <c r="J10" s="6"/>
      <c r="K10" s="27"/>
      <c r="L10" s="28"/>
      <c r="M10" s="6"/>
      <c r="N10" s="6"/>
      <c r="O10" s="6"/>
      <c r="P10" s="6"/>
      <c r="Q10" s="6"/>
      <c r="R10" s="6"/>
      <c r="S10" s="6"/>
      <c r="T10" s="6"/>
    </row>
    <row r="11" spans="1:20">
      <c r="C11" s="26"/>
    </row>
    <row r="12" spans="1:20" s="30" customFormat="1">
      <c r="A12" s="29"/>
      <c r="B12" s="19"/>
      <c r="C12" s="20"/>
      <c r="E12" s="30" t="s">
        <v>70</v>
      </c>
      <c r="F12" s="31"/>
      <c r="G12" s="24" t="s">
        <v>71</v>
      </c>
      <c r="H12" s="23"/>
      <c r="I12" s="24"/>
      <c r="J12" s="24"/>
      <c r="K12" s="23"/>
      <c r="L12" s="24"/>
      <c r="M12" s="24"/>
      <c r="N12" s="24"/>
      <c r="O12" s="24"/>
      <c r="P12" s="24"/>
      <c r="Q12" s="24"/>
      <c r="R12" s="24"/>
      <c r="S12" s="24"/>
      <c r="T12" s="24"/>
    </row>
    <row r="13" spans="1:20" ht="25.5">
      <c r="B13" s="19" t="s">
        <v>72</v>
      </c>
      <c r="C13" s="20" t="s">
        <v>73</v>
      </c>
      <c r="F13" s="32"/>
      <c r="G13" s="32"/>
      <c r="J13" s="24"/>
      <c r="M13" s="24"/>
      <c r="N13" s="24"/>
      <c r="O13" s="24"/>
      <c r="P13" s="24"/>
      <c r="Q13" s="24"/>
      <c r="R13" s="24"/>
      <c r="S13" s="24"/>
      <c r="T13" s="24"/>
    </row>
    <row r="14" spans="1:20" s="30" customFormat="1">
      <c r="A14" s="29"/>
      <c r="B14" s="19"/>
      <c r="C14" s="20"/>
      <c r="F14" s="32"/>
      <c r="G14" s="32"/>
      <c r="H14" s="23"/>
      <c r="I14" s="24"/>
      <c r="J14" s="24"/>
      <c r="K14" s="23"/>
      <c r="L14" s="24"/>
      <c r="M14" s="24"/>
      <c r="N14" s="24"/>
      <c r="O14" s="24"/>
      <c r="P14" s="24"/>
      <c r="Q14" s="24"/>
      <c r="R14" s="24"/>
      <c r="S14" s="24"/>
      <c r="T14" s="24"/>
    </row>
    <row r="15" spans="1:20" ht="25.5">
      <c r="B15" s="19" t="s">
        <v>72</v>
      </c>
      <c r="C15" s="20" t="s">
        <v>74</v>
      </c>
      <c r="F15" s="32"/>
      <c r="G15" s="32"/>
      <c r="J15" s="24"/>
      <c r="M15" s="24"/>
      <c r="N15" s="24"/>
      <c r="O15" s="24"/>
      <c r="P15" s="24"/>
      <c r="Q15" s="24"/>
      <c r="R15" s="24"/>
      <c r="S15" s="24"/>
      <c r="T15" s="24"/>
    </row>
    <row r="16" spans="1:20" s="30" customFormat="1">
      <c r="A16" s="29"/>
      <c r="B16" s="19"/>
      <c r="C16" s="20"/>
      <c r="F16" s="32"/>
      <c r="G16" s="32"/>
      <c r="H16" s="23"/>
      <c r="I16" s="24"/>
      <c r="J16" s="24"/>
      <c r="K16" s="23"/>
      <c r="L16" s="24"/>
      <c r="M16" s="24"/>
      <c r="N16" s="24"/>
      <c r="O16" s="24"/>
      <c r="P16" s="24"/>
      <c r="Q16" s="24"/>
      <c r="R16" s="24"/>
      <c r="S16" s="24"/>
      <c r="T16" s="24"/>
    </row>
    <row r="17" spans="1:20" ht="25.5">
      <c r="B17" s="19" t="s">
        <v>72</v>
      </c>
      <c r="C17" s="20" t="s">
        <v>75</v>
      </c>
      <c r="F17" s="32"/>
      <c r="G17" s="32"/>
      <c r="J17" s="24"/>
      <c r="M17" s="24"/>
      <c r="N17" s="24"/>
      <c r="O17" s="24"/>
      <c r="P17" s="24"/>
      <c r="Q17" s="24"/>
      <c r="R17" s="24"/>
      <c r="S17" s="24"/>
      <c r="T17" s="24"/>
    </row>
    <row r="18" spans="1:20">
      <c r="F18" s="32"/>
      <c r="G18" s="32"/>
      <c r="J18" s="24"/>
      <c r="M18" s="24"/>
      <c r="N18" s="24"/>
      <c r="O18" s="24"/>
      <c r="P18" s="24"/>
      <c r="Q18" s="24"/>
      <c r="R18" s="24"/>
      <c r="S18" s="24"/>
      <c r="T18" s="24"/>
    </row>
    <row r="19" spans="1:20">
      <c r="C19" s="26" t="s">
        <v>76</v>
      </c>
      <c r="F19" s="32"/>
      <c r="G19" s="32"/>
      <c r="J19" s="24"/>
      <c r="M19" s="24"/>
      <c r="N19" s="24"/>
      <c r="O19" s="24"/>
      <c r="P19" s="24"/>
      <c r="Q19" s="24"/>
      <c r="R19" s="24"/>
      <c r="S19" s="24"/>
      <c r="T19" s="24"/>
    </row>
    <row r="20" spans="1:20" s="30" customFormat="1">
      <c r="A20" s="29"/>
      <c r="B20" s="19"/>
      <c r="C20" s="20"/>
      <c r="F20" s="32"/>
      <c r="G20" s="32"/>
      <c r="H20" s="23"/>
      <c r="I20" s="24"/>
      <c r="J20" s="24"/>
      <c r="K20" s="23"/>
      <c r="L20" s="24"/>
      <c r="M20" s="24"/>
      <c r="N20" s="24"/>
      <c r="O20" s="24"/>
      <c r="P20" s="24"/>
      <c r="Q20" s="24"/>
      <c r="R20" s="24"/>
      <c r="S20" s="24"/>
      <c r="T20" s="24"/>
    </row>
    <row r="21" spans="1:20" ht="38.25">
      <c r="B21" s="19" t="s">
        <v>77</v>
      </c>
      <c r="C21" s="33" t="s">
        <v>78</v>
      </c>
      <c r="F21" s="32"/>
      <c r="G21" s="32"/>
      <c r="J21" s="24"/>
      <c r="M21" s="24"/>
      <c r="N21" s="24"/>
      <c r="O21" s="24"/>
      <c r="P21" s="24"/>
      <c r="Q21" s="24"/>
      <c r="R21" s="24"/>
      <c r="S21" s="24"/>
      <c r="T21" s="24"/>
    </row>
    <row r="22" spans="1:20" ht="25.5">
      <c r="C22" s="33" t="s">
        <v>79</v>
      </c>
      <c r="E22" s="11">
        <v>1</v>
      </c>
      <c r="F22" s="32"/>
      <c r="G22" s="32">
        <f>E22*F22</f>
        <v>0</v>
      </c>
      <c r="J22" s="24"/>
      <c r="M22" s="24"/>
      <c r="N22" s="24"/>
      <c r="O22" s="24"/>
      <c r="P22" s="24"/>
      <c r="Q22" s="24"/>
      <c r="R22" s="24"/>
      <c r="S22" s="24"/>
      <c r="T22" s="24"/>
    </row>
    <row r="23" spans="1:20" ht="25.5">
      <c r="C23" s="33" t="s">
        <v>80</v>
      </c>
      <c r="E23" s="11">
        <v>1</v>
      </c>
      <c r="F23" s="32"/>
      <c r="G23" s="32">
        <f>E23*F23</f>
        <v>0</v>
      </c>
      <c r="J23" s="24"/>
      <c r="M23" s="24"/>
      <c r="N23" s="24"/>
      <c r="O23" s="24"/>
      <c r="P23" s="24"/>
      <c r="Q23" s="24"/>
      <c r="R23" s="24"/>
      <c r="S23" s="24"/>
      <c r="T23" s="24"/>
    </row>
    <row r="24" spans="1:20" ht="25.5">
      <c r="C24" s="33" t="s">
        <v>81</v>
      </c>
      <c r="E24" s="11">
        <v>1</v>
      </c>
      <c r="F24" s="32"/>
      <c r="G24" s="32">
        <f>E24*F24</f>
        <v>0</v>
      </c>
      <c r="J24" s="24"/>
      <c r="M24" s="24"/>
      <c r="N24" s="24"/>
      <c r="O24" s="24"/>
      <c r="P24" s="24"/>
      <c r="Q24" s="24"/>
      <c r="R24" s="24"/>
      <c r="S24" s="24"/>
      <c r="T24" s="24"/>
    </row>
    <row r="25" spans="1:20" ht="25.5">
      <c r="C25" s="33" t="s">
        <v>82</v>
      </c>
      <c r="E25" s="11">
        <v>1</v>
      </c>
      <c r="F25" s="32"/>
      <c r="G25" s="32">
        <f>E25*F25</f>
        <v>0</v>
      </c>
      <c r="J25" s="24"/>
      <c r="M25" s="24"/>
      <c r="N25" s="24"/>
      <c r="O25" s="24"/>
      <c r="P25" s="24"/>
      <c r="Q25" s="24"/>
      <c r="R25" s="24"/>
      <c r="S25" s="24"/>
      <c r="T25" s="24"/>
    </row>
    <row r="26" spans="1:20">
      <c r="C26" s="33"/>
      <c r="F26" s="32"/>
      <c r="G26" s="32"/>
      <c r="J26" s="24"/>
      <c r="M26" s="24"/>
      <c r="N26" s="24"/>
      <c r="O26" s="24"/>
      <c r="P26" s="24"/>
      <c r="Q26" s="24"/>
      <c r="R26" s="24"/>
      <c r="S26" s="24"/>
      <c r="T26" s="24"/>
    </row>
    <row r="27" spans="1:20" ht="38.25">
      <c r="B27" s="19" t="s">
        <v>83</v>
      </c>
      <c r="C27" s="33" t="s">
        <v>84</v>
      </c>
      <c r="F27" s="32"/>
      <c r="G27" s="32"/>
      <c r="J27" s="24"/>
      <c r="M27" s="24"/>
      <c r="N27" s="24"/>
      <c r="O27" s="24"/>
      <c r="P27" s="24"/>
      <c r="Q27" s="24"/>
      <c r="R27" s="24"/>
      <c r="S27" s="24"/>
      <c r="T27" s="24"/>
    </row>
    <row r="28" spans="1:20">
      <c r="C28" s="33" t="s">
        <v>85</v>
      </c>
      <c r="E28" s="11">
        <v>49</v>
      </c>
      <c r="F28" s="32"/>
      <c r="G28" s="32">
        <f>E28*F28</f>
        <v>0</v>
      </c>
      <c r="J28" s="24"/>
      <c r="M28" s="24"/>
      <c r="N28" s="24"/>
      <c r="O28" s="24"/>
      <c r="P28" s="24"/>
      <c r="Q28" s="24"/>
      <c r="R28" s="24"/>
      <c r="S28" s="24"/>
      <c r="T28" s="24"/>
    </row>
    <row r="29" spans="1:20">
      <c r="C29" s="33"/>
      <c r="F29" s="32"/>
      <c r="G29" s="32"/>
      <c r="J29" s="24"/>
      <c r="M29" s="24"/>
      <c r="N29" s="24"/>
      <c r="O29" s="24"/>
      <c r="P29" s="24"/>
      <c r="Q29" s="24"/>
      <c r="R29" s="24"/>
      <c r="S29" s="24"/>
      <c r="T29" s="24"/>
    </row>
    <row r="30" spans="1:20" ht="25.5">
      <c r="B30" s="19" t="s">
        <v>86</v>
      </c>
      <c r="C30" s="33" t="s">
        <v>87</v>
      </c>
      <c r="F30" s="32"/>
      <c r="G30" s="32"/>
      <c r="J30" s="24"/>
      <c r="M30" s="24"/>
      <c r="N30" s="24"/>
      <c r="O30" s="24"/>
      <c r="P30" s="24"/>
      <c r="Q30" s="24"/>
      <c r="R30" s="24"/>
      <c r="S30" s="24"/>
      <c r="T30" s="24"/>
    </row>
    <row r="31" spans="1:20">
      <c r="C31" s="33" t="s">
        <v>85</v>
      </c>
      <c r="E31" s="11">
        <v>6</v>
      </c>
      <c r="F31" s="32"/>
      <c r="G31" s="32">
        <f>E31*F31</f>
        <v>0</v>
      </c>
      <c r="J31" s="24"/>
      <c r="M31" s="24"/>
      <c r="N31" s="24"/>
      <c r="O31" s="24"/>
      <c r="P31" s="24"/>
      <c r="Q31" s="24"/>
      <c r="R31" s="24"/>
      <c r="S31" s="24"/>
      <c r="T31" s="24"/>
    </row>
    <row r="32" spans="1:20">
      <c r="F32" s="32"/>
      <c r="G32" s="32"/>
      <c r="J32" s="24"/>
      <c r="M32" s="24"/>
      <c r="N32" s="24"/>
      <c r="O32" s="24"/>
      <c r="P32" s="24"/>
      <c r="Q32" s="24"/>
      <c r="R32" s="24"/>
      <c r="S32" s="24"/>
      <c r="T32" s="24"/>
    </row>
    <row r="33" spans="1:20">
      <c r="F33" s="32"/>
      <c r="G33" s="32"/>
      <c r="J33" s="24"/>
      <c r="M33" s="24"/>
      <c r="N33" s="24"/>
      <c r="O33" s="24"/>
      <c r="P33" s="24"/>
      <c r="Q33" s="24"/>
      <c r="R33" s="24"/>
      <c r="S33" s="24"/>
      <c r="T33" s="24"/>
    </row>
    <row r="34" spans="1:20">
      <c r="C34" s="26" t="s">
        <v>88</v>
      </c>
      <c r="F34" s="32"/>
      <c r="G34" s="32"/>
      <c r="J34" s="24"/>
      <c r="M34" s="24"/>
      <c r="N34" s="24"/>
      <c r="O34" s="24"/>
      <c r="P34" s="24"/>
      <c r="Q34" s="24"/>
      <c r="R34" s="24"/>
      <c r="S34" s="24"/>
      <c r="T34" s="24"/>
    </row>
    <row r="35" spans="1:20" s="30" customFormat="1">
      <c r="A35" s="29"/>
      <c r="B35" s="19"/>
      <c r="C35" s="20"/>
      <c r="F35" s="32"/>
      <c r="G35" s="32"/>
      <c r="H35" s="23"/>
      <c r="I35" s="24"/>
      <c r="J35" s="24"/>
      <c r="K35" s="23"/>
      <c r="L35" s="24"/>
      <c r="M35" s="24"/>
      <c r="N35" s="24"/>
      <c r="O35" s="24"/>
      <c r="P35" s="24"/>
      <c r="Q35" s="24"/>
      <c r="R35" s="24"/>
      <c r="S35" s="24"/>
      <c r="T35" s="24"/>
    </row>
    <row r="36" spans="1:20" ht="38.25">
      <c r="B36" s="19" t="s">
        <v>89</v>
      </c>
      <c r="C36" s="20" t="s">
        <v>90</v>
      </c>
      <c r="F36" s="32"/>
      <c r="G36" s="32"/>
      <c r="J36" s="24"/>
      <c r="M36" s="24"/>
      <c r="N36" s="24"/>
      <c r="O36" s="24"/>
      <c r="P36" s="24"/>
      <c r="Q36" s="24"/>
      <c r="R36" s="24"/>
      <c r="S36" s="24"/>
      <c r="T36" s="24"/>
    </row>
    <row r="37" spans="1:20">
      <c r="C37" s="20" t="s">
        <v>91</v>
      </c>
      <c r="E37" s="11">
        <v>1</v>
      </c>
      <c r="F37" s="32"/>
      <c r="G37" s="32">
        <f>E37*F37</f>
        <v>0</v>
      </c>
      <c r="J37" s="24"/>
      <c r="M37" s="24"/>
      <c r="N37" s="24"/>
      <c r="O37" s="24"/>
      <c r="P37" s="24"/>
      <c r="Q37" s="24"/>
      <c r="R37" s="24"/>
      <c r="S37" s="24"/>
      <c r="T37" s="24"/>
    </row>
    <row r="38" spans="1:20">
      <c r="C38" s="20" t="s">
        <v>92</v>
      </c>
      <c r="E38" s="11">
        <v>1</v>
      </c>
      <c r="F38" s="32"/>
      <c r="G38" s="32">
        <f>E38*F38</f>
        <v>0</v>
      </c>
      <c r="J38" s="24"/>
      <c r="M38" s="24"/>
      <c r="N38" s="24"/>
      <c r="O38" s="24"/>
      <c r="P38" s="24"/>
      <c r="Q38" s="24"/>
      <c r="R38" s="24"/>
      <c r="S38" s="24"/>
      <c r="T38" s="24"/>
    </row>
    <row r="39" spans="1:20">
      <c r="F39" s="32"/>
      <c r="G39" s="32"/>
      <c r="J39" s="24"/>
      <c r="M39" s="24"/>
      <c r="N39" s="24"/>
      <c r="O39" s="24"/>
      <c r="P39" s="24"/>
      <c r="Q39" s="24"/>
      <c r="R39" s="24"/>
      <c r="S39" s="24"/>
      <c r="T39" s="24"/>
    </row>
    <row r="40" spans="1:20" ht="38.25">
      <c r="B40" s="19" t="s">
        <v>93</v>
      </c>
      <c r="C40" s="20" t="s">
        <v>94</v>
      </c>
      <c r="F40" s="32"/>
      <c r="G40" s="32"/>
      <c r="J40" s="24"/>
      <c r="M40" s="24"/>
      <c r="N40" s="24"/>
      <c r="O40" s="24"/>
      <c r="P40" s="24"/>
      <c r="Q40" s="24"/>
      <c r="R40" s="24"/>
      <c r="S40" s="24"/>
      <c r="T40" s="24"/>
    </row>
    <row r="41" spans="1:20">
      <c r="C41" s="20" t="s">
        <v>95</v>
      </c>
      <c r="E41" s="11">
        <v>1</v>
      </c>
      <c r="F41" s="32"/>
      <c r="G41" s="32">
        <f>E41*F41</f>
        <v>0</v>
      </c>
      <c r="J41" s="24"/>
      <c r="M41" s="24"/>
      <c r="N41" s="24"/>
      <c r="O41" s="24"/>
      <c r="P41" s="24"/>
      <c r="Q41" s="24"/>
      <c r="R41" s="24"/>
      <c r="S41" s="24"/>
      <c r="T41" s="24"/>
    </row>
    <row r="42" spans="1:20">
      <c r="C42" s="20" t="s">
        <v>96</v>
      </c>
      <c r="E42" s="11">
        <v>2.5</v>
      </c>
      <c r="F42" s="32"/>
      <c r="G42" s="32">
        <f>E42*F42</f>
        <v>0</v>
      </c>
      <c r="J42" s="24"/>
      <c r="M42" s="24"/>
      <c r="N42" s="24"/>
      <c r="O42" s="24"/>
      <c r="P42" s="24"/>
      <c r="Q42" s="24"/>
      <c r="R42" s="24"/>
      <c r="S42" s="24"/>
      <c r="T42" s="24"/>
    </row>
    <row r="43" spans="1:20">
      <c r="F43" s="32"/>
      <c r="G43" s="32"/>
      <c r="J43" s="24"/>
      <c r="M43" s="24"/>
      <c r="N43" s="24"/>
      <c r="O43" s="24"/>
      <c r="P43" s="24"/>
      <c r="Q43" s="24"/>
      <c r="R43" s="24"/>
      <c r="S43" s="24"/>
      <c r="T43" s="24"/>
    </row>
    <row r="44" spans="1:20" ht="38.25">
      <c r="B44" s="19" t="s">
        <v>97</v>
      </c>
      <c r="C44" s="20" t="s">
        <v>98</v>
      </c>
      <c r="F44" s="32"/>
      <c r="G44" s="32"/>
      <c r="J44" s="24"/>
      <c r="M44" s="24"/>
      <c r="N44" s="24"/>
      <c r="O44" s="24"/>
      <c r="P44" s="24"/>
      <c r="Q44" s="24"/>
      <c r="R44" s="24"/>
      <c r="S44" s="24"/>
      <c r="T44" s="24"/>
    </row>
    <row r="45" spans="1:20">
      <c r="C45" s="20" t="s">
        <v>99</v>
      </c>
      <c r="E45" s="11">
        <v>22.95</v>
      </c>
      <c r="F45" s="32"/>
      <c r="G45" s="32">
        <f>E45*F45</f>
        <v>0</v>
      </c>
      <c r="J45" s="24"/>
      <c r="M45" s="24"/>
      <c r="N45" s="24"/>
      <c r="O45" s="24"/>
      <c r="P45" s="24"/>
      <c r="Q45" s="24"/>
      <c r="R45" s="24"/>
      <c r="S45" s="24"/>
      <c r="T45" s="24"/>
    </row>
    <row r="46" spans="1:20">
      <c r="F46" s="32"/>
      <c r="G46" s="32"/>
      <c r="J46" s="24"/>
      <c r="M46" s="24"/>
      <c r="N46" s="24"/>
      <c r="O46" s="24"/>
      <c r="P46" s="24"/>
      <c r="Q46" s="24"/>
      <c r="R46" s="24"/>
      <c r="S46" s="24"/>
      <c r="T46" s="24"/>
    </row>
    <row r="47" spans="1:20">
      <c r="C47" s="26" t="s">
        <v>100</v>
      </c>
      <c r="F47" s="32"/>
      <c r="G47" s="32"/>
      <c r="J47" s="24"/>
      <c r="M47" s="24"/>
      <c r="N47" s="24"/>
      <c r="O47" s="24"/>
      <c r="P47" s="24"/>
      <c r="Q47" s="24"/>
      <c r="R47" s="24"/>
      <c r="S47" s="24"/>
      <c r="T47" s="24"/>
    </row>
    <row r="48" spans="1:20">
      <c r="F48" s="32"/>
      <c r="G48" s="32"/>
      <c r="J48" s="24"/>
      <c r="M48" s="24"/>
      <c r="N48" s="24"/>
      <c r="O48" s="24"/>
      <c r="P48" s="24"/>
      <c r="Q48" s="24"/>
      <c r="R48" s="24"/>
      <c r="S48" s="24"/>
      <c r="T48" s="24"/>
    </row>
    <row r="49" spans="2:20" ht="76.5">
      <c r="B49" s="19" t="s">
        <v>101</v>
      </c>
      <c r="C49" s="26" t="s">
        <v>102</v>
      </c>
      <c r="F49" s="32"/>
      <c r="G49" s="32"/>
      <c r="J49" s="24"/>
      <c r="M49" s="24"/>
      <c r="N49" s="24"/>
      <c r="O49" s="24"/>
      <c r="P49" s="24"/>
      <c r="Q49" s="24"/>
      <c r="R49" s="24"/>
      <c r="S49" s="24"/>
      <c r="T49" s="24"/>
    </row>
    <row r="50" spans="2:20">
      <c r="C50" s="20" t="s">
        <v>85</v>
      </c>
      <c r="E50" s="11">
        <f>70.85+(29.84*6.6)</f>
        <v>267.79399999999998</v>
      </c>
      <c r="F50" s="32"/>
      <c r="G50" s="32">
        <f>E50*F50</f>
        <v>0</v>
      </c>
      <c r="J50" s="24"/>
      <c r="M50" s="24"/>
      <c r="N50" s="24"/>
      <c r="O50" s="24"/>
      <c r="P50" s="24"/>
      <c r="Q50" s="24"/>
      <c r="R50" s="24"/>
      <c r="S50" s="24"/>
      <c r="T50" s="24"/>
    </row>
    <row r="51" spans="2:20">
      <c r="F51" s="32"/>
      <c r="G51" s="32"/>
      <c r="J51" s="24"/>
      <c r="M51" s="24"/>
      <c r="N51" s="24"/>
      <c r="O51" s="24"/>
      <c r="P51" s="24"/>
      <c r="Q51" s="24"/>
      <c r="R51" s="24"/>
      <c r="S51" s="24"/>
      <c r="T51" s="24"/>
    </row>
    <row r="52" spans="2:20" ht="38.25">
      <c r="B52" s="19" t="s">
        <v>103</v>
      </c>
      <c r="C52" s="26" t="s">
        <v>104</v>
      </c>
      <c r="F52" s="32"/>
      <c r="G52" s="32"/>
      <c r="J52" s="24"/>
      <c r="M52" s="24"/>
      <c r="N52" s="24"/>
      <c r="O52" s="24"/>
      <c r="P52" s="24"/>
      <c r="Q52" s="24"/>
      <c r="R52" s="24"/>
      <c r="S52" s="24"/>
      <c r="T52" s="24"/>
    </row>
    <row r="53" spans="2:20">
      <c r="C53" s="20" t="s">
        <v>85</v>
      </c>
      <c r="E53" s="11">
        <v>74</v>
      </c>
      <c r="F53" s="32"/>
      <c r="G53" s="32">
        <f>E53*F53</f>
        <v>0</v>
      </c>
      <c r="J53" s="24"/>
      <c r="M53" s="24"/>
      <c r="N53" s="24"/>
      <c r="O53" s="24"/>
      <c r="P53" s="24"/>
      <c r="Q53" s="24"/>
      <c r="R53" s="24"/>
      <c r="S53" s="24"/>
      <c r="T53" s="24"/>
    </row>
    <row r="54" spans="2:20">
      <c r="F54" s="32"/>
      <c r="G54" s="32"/>
      <c r="J54" s="24"/>
      <c r="M54" s="24"/>
      <c r="N54" s="24"/>
      <c r="O54" s="24"/>
      <c r="P54" s="24"/>
      <c r="Q54" s="24"/>
      <c r="R54" s="24"/>
      <c r="S54" s="24"/>
      <c r="T54" s="24"/>
    </row>
    <row r="55" spans="2:20" ht="38.25">
      <c r="B55" s="19" t="s">
        <v>105</v>
      </c>
      <c r="C55" s="26" t="s">
        <v>106</v>
      </c>
      <c r="F55" s="32"/>
      <c r="G55" s="32"/>
      <c r="J55" s="24"/>
      <c r="M55" s="24"/>
      <c r="N55" s="24"/>
      <c r="O55" s="24"/>
      <c r="P55" s="24"/>
      <c r="Q55" s="24"/>
      <c r="R55" s="24"/>
      <c r="S55" s="24"/>
      <c r="T55" s="24"/>
    </row>
    <row r="56" spans="2:20">
      <c r="C56" s="20" t="s">
        <v>99</v>
      </c>
      <c r="E56" s="11">
        <v>5</v>
      </c>
      <c r="F56" s="32"/>
      <c r="G56" s="32">
        <f>E56*F56</f>
        <v>0</v>
      </c>
      <c r="J56" s="24"/>
      <c r="M56" s="24"/>
      <c r="N56" s="24"/>
      <c r="O56" s="24"/>
      <c r="P56" s="24"/>
      <c r="Q56" s="24"/>
      <c r="R56" s="24"/>
      <c r="S56" s="24"/>
      <c r="T56" s="24"/>
    </row>
    <row r="57" spans="2:20">
      <c r="F57" s="32"/>
      <c r="G57" s="32"/>
      <c r="J57" s="24"/>
      <c r="M57" s="24"/>
      <c r="N57" s="24"/>
      <c r="O57" s="24"/>
      <c r="P57" s="24"/>
      <c r="Q57" s="24"/>
      <c r="R57" s="24"/>
      <c r="S57" s="24"/>
      <c r="T57" s="24"/>
    </row>
    <row r="58" spans="2:20" ht="25.5">
      <c r="B58" s="19" t="s">
        <v>107</v>
      </c>
      <c r="C58" s="20" t="s">
        <v>108</v>
      </c>
      <c r="F58" s="32"/>
      <c r="G58" s="32"/>
      <c r="J58" s="24"/>
      <c r="M58" s="24"/>
      <c r="N58" s="24"/>
      <c r="O58" s="24"/>
      <c r="P58" s="24"/>
      <c r="Q58" s="24"/>
      <c r="R58" s="24"/>
      <c r="S58" s="24"/>
      <c r="T58" s="24"/>
    </row>
    <row r="59" spans="2:20">
      <c r="C59" s="20" t="s">
        <v>109</v>
      </c>
      <c r="E59" s="11">
        <v>16</v>
      </c>
      <c r="F59" s="32"/>
      <c r="G59" s="32">
        <f>E59*F59</f>
        <v>0</v>
      </c>
      <c r="J59" s="24"/>
      <c r="M59" s="24"/>
      <c r="N59" s="24"/>
      <c r="O59" s="24"/>
      <c r="P59" s="24"/>
      <c r="Q59" s="24"/>
      <c r="R59" s="24"/>
      <c r="S59" s="24"/>
      <c r="T59" s="24"/>
    </row>
    <row r="60" spans="2:20">
      <c r="F60" s="32"/>
      <c r="G60" s="32"/>
      <c r="J60" s="24"/>
      <c r="M60" s="24"/>
      <c r="N60" s="24"/>
      <c r="O60" s="24"/>
      <c r="P60" s="24"/>
      <c r="Q60" s="24"/>
      <c r="R60" s="24"/>
      <c r="S60" s="24"/>
      <c r="T60" s="24"/>
    </row>
    <row r="61" spans="2:20" ht="51">
      <c r="B61" s="19" t="s">
        <v>110</v>
      </c>
      <c r="C61" s="26" t="s">
        <v>111</v>
      </c>
      <c r="F61" s="32"/>
      <c r="G61" s="32"/>
      <c r="J61" s="24"/>
      <c r="M61" s="24"/>
      <c r="N61" s="24"/>
      <c r="O61" s="24"/>
      <c r="P61" s="24"/>
      <c r="Q61" s="24"/>
      <c r="R61" s="24"/>
      <c r="S61" s="24"/>
      <c r="T61" s="24"/>
    </row>
    <row r="62" spans="2:20">
      <c r="C62" s="20" t="s">
        <v>112</v>
      </c>
      <c r="E62" s="11">
        <v>2</v>
      </c>
      <c r="F62" s="32"/>
      <c r="G62" s="32">
        <f>E62*F62</f>
        <v>0</v>
      </c>
      <c r="J62" s="24"/>
      <c r="M62" s="24"/>
      <c r="N62" s="24"/>
      <c r="O62" s="24"/>
      <c r="P62" s="24"/>
      <c r="Q62" s="24"/>
      <c r="R62" s="24"/>
      <c r="S62" s="24"/>
      <c r="T62" s="24"/>
    </row>
    <row r="63" spans="2:20">
      <c r="C63" s="20" t="s">
        <v>113</v>
      </c>
      <c r="E63" s="11">
        <v>2</v>
      </c>
      <c r="F63" s="32"/>
      <c r="G63" s="32">
        <f>E63*F63</f>
        <v>0</v>
      </c>
      <c r="J63" s="24"/>
      <c r="M63" s="24"/>
      <c r="N63" s="24"/>
      <c r="O63" s="24"/>
      <c r="P63" s="24"/>
      <c r="Q63" s="24"/>
      <c r="R63" s="24"/>
      <c r="S63" s="24"/>
      <c r="T63" s="24"/>
    </row>
    <row r="64" spans="2:20">
      <c r="C64" s="20" t="s">
        <v>114</v>
      </c>
      <c r="E64" s="11">
        <v>2</v>
      </c>
      <c r="F64" s="32"/>
      <c r="G64" s="32">
        <f>E64*F64</f>
        <v>0</v>
      </c>
      <c r="J64" s="24"/>
      <c r="M64" s="24"/>
      <c r="N64" s="24"/>
      <c r="O64" s="24"/>
      <c r="P64" s="24"/>
      <c r="Q64" s="24"/>
      <c r="R64" s="24"/>
      <c r="S64" s="24"/>
      <c r="T64" s="24"/>
    </row>
    <row r="65" spans="1:20">
      <c r="C65" s="20" t="s">
        <v>115</v>
      </c>
      <c r="E65" s="11">
        <v>2</v>
      </c>
      <c r="F65" s="32"/>
      <c r="G65" s="32">
        <f>E65*F65</f>
        <v>0</v>
      </c>
      <c r="J65" s="24"/>
      <c r="M65" s="24"/>
      <c r="N65" s="24"/>
      <c r="O65" s="24"/>
      <c r="P65" s="24"/>
      <c r="Q65" s="24"/>
      <c r="R65" s="24"/>
      <c r="S65" s="24"/>
      <c r="T65" s="24"/>
    </row>
    <row r="66" spans="1:20">
      <c r="F66" s="32"/>
      <c r="G66" s="32"/>
      <c r="J66" s="24"/>
      <c r="M66" s="24"/>
      <c r="N66" s="24"/>
      <c r="O66" s="24"/>
      <c r="P66" s="24"/>
      <c r="Q66" s="24"/>
      <c r="R66" s="24"/>
      <c r="S66" s="24"/>
      <c r="T66" s="24"/>
    </row>
    <row r="67" spans="1:20" ht="25.5">
      <c r="C67" s="26" t="s">
        <v>116</v>
      </c>
      <c r="F67" s="32"/>
      <c r="G67" s="32"/>
      <c r="J67" s="24"/>
      <c r="M67" s="24"/>
      <c r="N67" s="24"/>
      <c r="O67" s="24"/>
      <c r="P67" s="24"/>
      <c r="Q67" s="24"/>
      <c r="R67" s="24"/>
      <c r="S67" s="24"/>
      <c r="T67" s="24"/>
    </row>
    <row r="68" spans="1:20" s="30" customFormat="1">
      <c r="A68" s="29"/>
      <c r="B68" s="19"/>
      <c r="C68" s="20"/>
      <c r="F68" s="32"/>
      <c r="G68" s="32"/>
      <c r="H68" s="23"/>
      <c r="I68" s="24"/>
      <c r="J68" s="24"/>
      <c r="K68" s="23"/>
      <c r="L68" s="24"/>
      <c r="M68" s="24"/>
      <c r="N68" s="24"/>
      <c r="O68" s="24"/>
      <c r="P68" s="24"/>
      <c r="Q68" s="24"/>
      <c r="R68" s="24"/>
      <c r="S68" s="24"/>
      <c r="T68" s="24"/>
    </row>
    <row r="69" spans="1:20" ht="25.5">
      <c r="B69" s="34" t="s">
        <v>117</v>
      </c>
      <c r="C69" s="26" t="s">
        <v>118</v>
      </c>
      <c r="F69" s="35"/>
      <c r="G69" s="35"/>
      <c r="H69" s="36"/>
      <c r="I69" s="31"/>
      <c r="J69" s="21"/>
      <c r="K69" s="36"/>
      <c r="L69" s="31"/>
      <c r="M69" s="21"/>
      <c r="N69" s="21"/>
      <c r="O69" s="21"/>
      <c r="P69" s="21"/>
      <c r="Q69" s="21"/>
      <c r="R69" s="21"/>
      <c r="S69" s="21"/>
      <c r="T69" s="21"/>
    </row>
    <row r="70" spans="1:20">
      <c r="B70" s="34"/>
      <c r="C70" s="20" t="s">
        <v>99</v>
      </c>
      <c r="E70" s="11">
        <f>6.5+11+14.15+9.4</f>
        <v>41.05</v>
      </c>
      <c r="F70" s="35"/>
      <c r="G70" s="35">
        <f>E70*F70</f>
        <v>0</v>
      </c>
      <c r="H70" s="36"/>
      <c r="I70" s="31"/>
      <c r="J70" s="21"/>
      <c r="K70" s="36"/>
      <c r="L70" s="31"/>
      <c r="M70" s="21"/>
      <c r="N70" s="21"/>
      <c r="O70" s="21"/>
      <c r="P70" s="21"/>
      <c r="Q70" s="21"/>
      <c r="R70" s="21"/>
      <c r="S70" s="21"/>
      <c r="T70" s="21"/>
    </row>
    <row r="71" spans="1:20">
      <c r="B71" s="34"/>
      <c r="F71" s="35"/>
      <c r="G71" s="35"/>
      <c r="H71" s="36"/>
      <c r="I71" s="31"/>
      <c r="J71" s="21"/>
      <c r="K71" s="36"/>
      <c r="L71" s="31"/>
      <c r="M71" s="21"/>
      <c r="N71" s="21"/>
      <c r="O71" s="21"/>
      <c r="P71" s="21"/>
      <c r="Q71" s="21"/>
      <c r="R71" s="21"/>
      <c r="S71" s="21"/>
      <c r="T71" s="21"/>
    </row>
    <row r="72" spans="1:20" ht="76.5">
      <c r="B72" s="34" t="s">
        <v>119</v>
      </c>
      <c r="C72" s="26" t="s">
        <v>120</v>
      </c>
      <c r="F72" s="35"/>
      <c r="G72" s="35"/>
      <c r="H72" s="36"/>
      <c r="I72" s="31"/>
      <c r="J72" s="21"/>
      <c r="K72" s="36"/>
      <c r="L72" s="31"/>
      <c r="M72" s="21"/>
      <c r="N72" s="21"/>
      <c r="O72" s="21"/>
      <c r="P72" s="21"/>
      <c r="Q72" s="21"/>
      <c r="R72" s="21"/>
      <c r="S72" s="21"/>
      <c r="T72" s="21"/>
    </row>
    <row r="73" spans="1:20">
      <c r="B73" s="34"/>
      <c r="C73" s="20" t="s">
        <v>121</v>
      </c>
      <c r="E73" s="11">
        <f>41.05*0.8*1.2*0.5</f>
        <v>19.703999999999997</v>
      </c>
      <c r="F73" s="35"/>
      <c r="G73" s="35">
        <f>E73*F73</f>
        <v>0</v>
      </c>
      <c r="H73" s="36"/>
      <c r="I73" s="31"/>
      <c r="J73" s="21"/>
      <c r="K73" s="36"/>
      <c r="L73" s="31"/>
      <c r="M73" s="21"/>
      <c r="N73" s="21"/>
      <c r="O73" s="21"/>
      <c r="P73" s="21"/>
      <c r="Q73" s="21"/>
      <c r="R73" s="21"/>
      <c r="S73" s="21"/>
      <c r="T73" s="21"/>
    </row>
    <row r="74" spans="1:20">
      <c r="B74" s="34"/>
      <c r="C74" s="20" t="s">
        <v>122</v>
      </c>
      <c r="E74" s="11">
        <f>41.05*0.8*1.2*0.5</f>
        <v>19.703999999999997</v>
      </c>
      <c r="F74" s="35"/>
      <c r="G74" s="35">
        <f>E74*F74</f>
        <v>0</v>
      </c>
      <c r="H74" s="36"/>
      <c r="I74" s="31"/>
      <c r="J74" s="21"/>
      <c r="K74" s="36"/>
      <c r="L74" s="31"/>
      <c r="M74" s="21"/>
      <c r="N74" s="21"/>
      <c r="O74" s="21"/>
      <c r="P74" s="21"/>
      <c r="Q74" s="21"/>
      <c r="R74" s="21"/>
      <c r="S74" s="21"/>
      <c r="T74" s="21"/>
    </row>
    <row r="75" spans="1:20">
      <c r="B75" s="34"/>
      <c r="F75" s="35"/>
      <c r="G75" s="35"/>
      <c r="H75" s="36"/>
      <c r="I75" s="31"/>
      <c r="J75" s="21"/>
      <c r="K75" s="36"/>
      <c r="L75" s="31"/>
      <c r="M75" s="21"/>
      <c r="N75" s="21"/>
      <c r="O75" s="21"/>
      <c r="P75" s="21"/>
      <c r="Q75" s="21"/>
      <c r="R75" s="21"/>
      <c r="S75" s="21"/>
      <c r="T75" s="21"/>
    </row>
    <row r="76" spans="1:20" ht="76.5">
      <c r="B76" s="34" t="s">
        <v>123</v>
      </c>
      <c r="C76" s="26" t="s">
        <v>124</v>
      </c>
      <c r="F76" s="35"/>
      <c r="G76" s="35"/>
      <c r="H76" s="36"/>
      <c r="I76" s="31"/>
      <c r="J76" s="21"/>
      <c r="K76" s="36"/>
      <c r="L76" s="31"/>
      <c r="M76" s="21"/>
      <c r="N76" s="21"/>
      <c r="O76" s="21"/>
      <c r="P76" s="21"/>
      <c r="Q76" s="21"/>
      <c r="R76" s="21"/>
      <c r="S76" s="21"/>
      <c r="T76" s="21"/>
    </row>
    <row r="77" spans="1:20">
      <c r="B77" s="34"/>
      <c r="C77" s="20" t="s">
        <v>121</v>
      </c>
      <c r="E77" s="11">
        <f>2*2*1.2</f>
        <v>4.8</v>
      </c>
      <c r="F77" s="35"/>
      <c r="G77" s="35">
        <f>E77*F77</f>
        <v>0</v>
      </c>
      <c r="H77" s="36"/>
      <c r="I77" s="31"/>
      <c r="J77" s="21"/>
      <c r="K77" s="36"/>
      <c r="L77" s="31"/>
      <c r="M77" s="21"/>
      <c r="N77" s="21"/>
      <c r="O77" s="21"/>
      <c r="P77" s="21"/>
      <c r="Q77" s="21"/>
      <c r="R77" s="21"/>
      <c r="S77" s="21"/>
      <c r="T77" s="21"/>
    </row>
    <row r="78" spans="1:20">
      <c r="B78" s="34"/>
      <c r="C78" s="20" t="s">
        <v>122</v>
      </c>
      <c r="E78" s="11">
        <v>4.8</v>
      </c>
      <c r="F78" s="35"/>
      <c r="G78" s="35">
        <f>E78*F78</f>
        <v>0</v>
      </c>
      <c r="H78" s="36"/>
      <c r="I78" s="31"/>
      <c r="J78" s="21"/>
      <c r="K78" s="36"/>
      <c r="L78" s="31"/>
      <c r="M78" s="21"/>
      <c r="N78" s="21"/>
      <c r="O78" s="21"/>
      <c r="P78" s="21"/>
      <c r="Q78" s="21"/>
      <c r="R78" s="21"/>
      <c r="S78" s="21"/>
      <c r="T78" s="21"/>
    </row>
    <row r="79" spans="1:20">
      <c r="B79" s="34"/>
      <c r="F79" s="35"/>
      <c r="G79" s="35"/>
      <c r="H79" s="36"/>
      <c r="I79" s="31"/>
      <c r="J79" s="21"/>
      <c r="K79" s="36"/>
      <c r="L79" s="31"/>
      <c r="M79" s="21"/>
      <c r="N79" s="21"/>
      <c r="O79" s="21"/>
      <c r="P79" s="21"/>
      <c r="Q79" s="21"/>
      <c r="R79" s="21"/>
      <c r="S79" s="21"/>
      <c r="T79" s="21"/>
    </row>
    <row r="80" spans="1:20" ht="63.75">
      <c r="B80" s="34" t="s">
        <v>125</v>
      </c>
      <c r="C80" s="26" t="s">
        <v>126</v>
      </c>
      <c r="F80" s="35"/>
      <c r="G80" s="35"/>
      <c r="H80" s="36"/>
      <c r="I80" s="31"/>
      <c r="J80" s="21"/>
      <c r="K80" s="36"/>
      <c r="L80" s="31"/>
      <c r="M80" s="21"/>
      <c r="N80" s="21"/>
      <c r="O80" s="21"/>
      <c r="P80" s="21"/>
      <c r="Q80" s="21"/>
      <c r="R80" s="21"/>
      <c r="S80" s="21"/>
      <c r="T80" s="21"/>
    </row>
    <row r="81" spans="2:20">
      <c r="B81" s="34"/>
      <c r="C81" s="20" t="s">
        <v>85</v>
      </c>
      <c r="E81" s="11">
        <f>41.05*0.8</f>
        <v>32.839999999999996</v>
      </c>
      <c r="F81" s="35"/>
      <c r="G81" s="35">
        <f>E81*F81</f>
        <v>0</v>
      </c>
      <c r="H81" s="36"/>
      <c r="I81" s="31"/>
      <c r="J81" s="21"/>
      <c r="K81" s="36"/>
      <c r="L81" s="31"/>
      <c r="M81" s="21"/>
      <c r="N81" s="21"/>
      <c r="O81" s="21"/>
      <c r="P81" s="21"/>
      <c r="Q81" s="21"/>
      <c r="R81" s="21"/>
      <c r="S81" s="21"/>
      <c r="T81" s="21"/>
    </row>
    <row r="82" spans="2:20">
      <c r="B82" s="34"/>
      <c r="F82" s="35"/>
      <c r="G82" s="35"/>
      <c r="H82" s="36"/>
      <c r="I82" s="31"/>
      <c r="J82" s="21"/>
      <c r="K82" s="36"/>
      <c r="L82" s="31"/>
      <c r="M82" s="21"/>
      <c r="N82" s="21"/>
      <c r="O82" s="21"/>
      <c r="P82" s="21"/>
      <c r="Q82" s="21"/>
      <c r="R82" s="21"/>
      <c r="S82" s="21"/>
      <c r="T82" s="21"/>
    </row>
    <row r="83" spans="2:20" ht="89.25">
      <c r="B83" s="34" t="s">
        <v>127</v>
      </c>
      <c r="C83" s="20" t="s">
        <v>128</v>
      </c>
      <c r="F83" s="35"/>
      <c r="G83" s="35"/>
      <c r="H83" s="36"/>
      <c r="I83" s="31"/>
      <c r="J83" s="21"/>
      <c r="K83" s="36"/>
      <c r="L83" s="31"/>
      <c r="M83" s="21"/>
      <c r="N83" s="21"/>
      <c r="O83" s="21"/>
      <c r="P83" s="21"/>
      <c r="Q83" s="21"/>
      <c r="R83" s="21"/>
      <c r="S83" s="21"/>
      <c r="T83" s="21"/>
    </row>
    <row r="84" spans="2:20">
      <c r="B84" s="34"/>
      <c r="C84" s="20" t="s">
        <v>129</v>
      </c>
      <c r="E84" s="11">
        <f>(41.05*0.8*0.7)-(0.15*0.15*3.14*41.05)</f>
        <v>20.087817499999996</v>
      </c>
      <c r="F84" s="35"/>
      <c r="G84" s="35">
        <f>E84*F84</f>
        <v>0</v>
      </c>
      <c r="H84" s="36"/>
      <c r="I84" s="31"/>
      <c r="J84" s="21"/>
      <c r="K84" s="36"/>
      <c r="L84" s="31"/>
      <c r="M84" s="21"/>
      <c r="N84" s="21"/>
      <c r="O84" s="21"/>
      <c r="P84" s="21"/>
      <c r="Q84" s="21"/>
      <c r="R84" s="21"/>
      <c r="S84" s="21"/>
      <c r="T84" s="21"/>
    </row>
    <row r="85" spans="2:20">
      <c r="B85" s="34"/>
      <c r="F85" s="35"/>
      <c r="G85" s="35"/>
      <c r="H85" s="36"/>
      <c r="I85" s="31"/>
      <c r="J85" s="21"/>
      <c r="K85" s="36"/>
      <c r="L85" s="31"/>
      <c r="M85" s="21"/>
      <c r="N85" s="21"/>
      <c r="O85" s="21"/>
      <c r="P85" s="21"/>
      <c r="Q85" s="21"/>
      <c r="R85" s="21"/>
      <c r="S85" s="21"/>
      <c r="T85" s="21"/>
    </row>
    <row r="86" spans="2:20" ht="76.5">
      <c r="B86" s="34" t="s">
        <v>130</v>
      </c>
      <c r="C86" s="20" t="s">
        <v>131</v>
      </c>
      <c r="F86" s="35"/>
      <c r="G86" s="35"/>
      <c r="H86" s="36"/>
      <c r="I86" s="31"/>
      <c r="J86" s="21"/>
      <c r="K86" s="36"/>
      <c r="L86" s="31"/>
      <c r="M86" s="21"/>
      <c r="N86" s="21"/>
      <c r="O86" s="21"/>
      <c r="P86" s="21"/>
      <c r="Q86" s="21"/>
      <c r="R86" s="21"/>
      <c r="S86" s="21"/>
      <c r="T86" s="21"/>
    </row>
    <row r="87" spans="2:20">
      <c r="B87" s="34"/>
      <c r="C87" s="20" t="s">
        <v>129</v>
      </c>
      <c r="E87" s="11">
        <f>9.6-0.8</f>
        <v>8.7999999999999989</v>
      </c>
      <c r="F87" s="35"/>
      <c r="G87" s="35">
        <f>E87*F87</f>
        <v>0</v>
      </c>
      <c r="H87" s="36"/>
      <c r="I87" s="31"/>
      <c r="J87" s="21"/>
      <c r="K87" s="36"/>
      <c r="L87" s="31"/>
      <c r="M87" s="21"/>
      <c r="N87" s="21"/>
      <c r="O87" s="21"/>
      <c r="P87" s="21"/>
      <c r="Q87" s="21"/>
      <c r="R87" s="21"/>
      <c r="S87" s="21"/>
      <c r="T87" s="21"/>
    </row>
    <row r="88" spans="2:20">
      <c r="B88" s="34"/>
      <c r="F88" s="35"/>
      <c r="G88" s="35"/>
      <c r="H88" s="36"/>
      <c r="I88" s="31"/>
      <c r="J88" s="21"/>
      <c r="K88" s="36"/>
      <c r="L88" s="31"/>
      <c r="M88" s="21"/>
      <c r="N88" s="21"/>
      <c r="O88" s="21"/>
      <c r="P88" s="21"/>
      <c r="Q88" s="21"/>
      <c r="R88" s="21"/>
      <c r="S88" s="21"/>
      <c r="T88" s="21"/>
    </row>
    <row r="89" spans="2:20" ht="102">
      <c r="B89" s="34" t="s">
        <v>132</v>
      </c>
      <c r="C89" s="20" t="s">
        <v>133</v>
      </c>
      <c r="F89" s="35"/>
      <c r="G89" s="35"/>
      <c r="H89" s="36"/>
      <c r="I89" s="31"/>
      <c r="J89" s="21"/>
      <c r="K89" s="36"/>
      <c r="L89" s="31"/>
      <c r="M89" s="21"/>
      <c r="N89" s="21"/>
      <c r="O89" s="21"/>
      <c r="P89" s="21"/>
      <c r="Q89" s="21"/>
      <c r="R89" s="21"/>
      <c r="S89" s="21"/>
      <c r="T89" s="21"/>
    </row>
    <row r="90" spans="2:20">
      <c r="B90" s="34"/>
      <c r="C90" s="20" t="s">
        <v>129</v>
      </c>
      <c r="E90" s="11">
        <f>(0.5*0.5*17.5)-(0.15*0.15*3.14*17.5)</f>
        <v>3.1386250000000002</v>
      </c>
      <c r="F90" s="35"/>
      <c r="G90" s="35">
        <f>E90*F90</f>
        <v>0</v>
      </c>
      <c r="H90" s="36"/>
      <c r="I90" s="31"/>
      <c r="J90" s="21"/>
      <c r="K90" s="36"/>
      <c r="L90" s="31"/>
      <c r="M90" s="21"/>
      <c r="N90" s="21"/>
      <c r="O90" s="21"/>
      <c r="P90" s="21"/>
      <c r="Q90" s="21"/>
      <c r="R90" s="21"/>
      <c r="S90" s="21"/>
      <c r="T90" s="21"/>
    </row>
    <row r="91" spans="2:20">
      <c r="B91" s="34"/>
      <c r="F91" s="35"/>
      <c r="G91" s="35"/>
      <c r="H91" s="36"/>
      <c r="I91" s="31"/>
      <c r="J91" s="21"/>
      <c r="K91" s="36"/>
      <c r="L91" s="31"/>
      <c r="M91" s="21"/>
      <c r="N91" s="21"/>
      <c r="O91" s="21"/>
      <c r="P91" s="21"/>
      <c r="Q91" s="21"/>
      <c r="R91" s="21"/>
      <c r="S91" s="21"/>
      <c r="T91" s="21"/>
    </row>
    <row r="92" spans="2:20" ht="63.75">
      <c r="B92" s="34" t="s">
        <v>134</v>
      </c>
      <c r="C92" s="20" t="s">
        <v>135</v>
      </c>
      <c r="F92" s="35"/>
      <c r="G92" s="35"/>
      <c r="H92" s="36"/>
      <c r="I92" s="31"/>
      <c r="J92" s="21"/>
      <c r="K92" s="36"/>
      <c r="L92" s="31"/>
      <c r="M92" s="21"/>
      <c r="N92" s="21"/>
      <c r="O92" s="21"/>
      <c r="P92" s="21"/>
      <c r="Q92" s="21"/>
      <c r="R92" s="21"/>
      <c r="S92" s="21"/>
      <c r="T92" s="21"/>
    </row>
    <row r="93" spans="2:20">
      <c r="B93" s="34"/>
      <c r="C93" s="20" t="s">
        <v>136</v>
      </c>
      <c r="E93" s="11">
        <v>16.5</v>
      </c>
      <c r="F93" s="35"/>
      <c r="G93" s="35">
        <f>E93*F93</f>
        <v>0</v>
      </c>
      <c r="H93" s="36"/>
      <c r="I93" s="31"/>
      <c r="J93" s="21"/>
      <c r="K93" s="36"/>
      <c r="L93" s="31"/>
      <c r="M93" s="21"/>
      <c r="N93" s="21"/>
      <c r="O93" s="21"/>
      <c r="P93" s="21"/>
      <c r="Q93" s="21"/>
      <c r="R93" s="21"/>
      <c r="S93" s="21"/>
      <c r="T93" s="21"/>
    </row>
    <row r="94" spans="2:20">
      <c r="B94" s="34"/>
      <c r="C94" s="20" t="s">
        <v>137</v>
      </c>
      <c r="E94" s="11">
        <v>23.55</v>
      </c>
      <c r="F94" s="35"/>
      <c r="G94" s="35">
        <f>E94*F94</f>
        <v>0</v>
      </c>
      <c r="H94" s="36"/>
      <c r="I94" s="31"/>
      <c r="J94" s="21"/>
      <c r="K94" s="36"/>
      <c r="L94" s="31"/>
      <c r="M94" s="21"/>
      <c r="N94" s="21"/>
      <c r="O94" s="21"/>
      <c r="P94" s="21"/>
      <c r="Q94" s="21"/>
      <c r="R94" s="21"/>
      <c r="S94" s="21"/>
      <c r="T94" s="21"/>
    </row>
    <row r="95" spans="2:20">
      <c r="B95" s="34"/>
      <c r="F95" s="35"/>
      <c r="G95" s="35"/>
      <c r="H95" s="36"/>
      <c r="I95" s="31"/>
      <c r="J95" s="21"/>
      <c r="K95" s="36"/>
      <c r="L95" s="31"/>
      <c r="M95" s="21"/>
      <c r="N95" s="21"/>
      <c r="O95" s="21"/>
      <c r="P95" s="21"/>
      <c r="Q95" s="21"/>
      <c r="R95" s="21"/>
      <c r="S95" s="21"/>
      <c r="T95" s="21"/>
    </row>
    <row r="96" spans="2:20" ht="63.75">
      <c r="B96" s="34" t="s">
        <v>138</v>
      </c>
      <c r="C96" s="20" t="s">
        <v>139</v>
      </c>
      <c r="F96" s="35"/>
      <c r="G96" s="35"/>
      <c r="H96" s="36"/>
      <c r="I96" s="31"/>
      <c r="J96" s="21"/>
      <c r="K96" s="36"/>
      <c r="L96" s="31"/>
      <c r="M96" s="21"/>
      <c r="N96" s="21"/>
      <c r="O96" s="21"/>
      <c r="P96" s="21"/>
      <c r="Q96" s="21"/>
      <c r="R96" s="21"/>
      <c r="S96" s="21"/>
      <c r="T96" s="21"/>
    </row>
    <row r="97" spans="1:20">
      <c r="B97" s="34"/>
      <c r="C97" s="20" t="s">
        <v>109</v>
      </c>
      <c r="E97" s="11">
        <v>2</v>
      </c>
      <c r="F97" s="35"/>
      <c r="G97" s="35">
        <f>E97*F97</f>
        <v>0</v>
      </c>
      <c r="H97" s="36"/>
      <c r="I97" s="31"/>
      <c r="J97" s="21"/>
      <c r="K97" s="36"/>
      <c r="L97" s="31"/>
      <c r="M97" s="21"/>
      <c r="N97" s="21"/>
      <c r="O97" s="21"/>
      <c r="P97" s="21"/>
      <c r="Q97" s="21"/>
      <c r="R97" s="21"/>
      <c r="S97" s="21"/>
      <c r="T97" s="21"/>
    </row>
    <row r="98" spans="1:20">
      <c r="B98" s="34"/>
      <c r="F98" s="35"/>
      <c r="G98" s="35"/>
      <c r="H98" s="36"/>
      <c r="I98" s="31"/>
      <c r="J98" s="21"/>
      <c r="K98" s="36"/>
      <c r="L98" s="31"/>
      <c r="M98" s="21"/>
      <c r="N98" s="21"/>
      <c r="O98" s="21"/>
      <c r="P98" s="21"/>
      <c r="Q98" s="21"/>
      <c r="R98" s="21"/>
      <c r="S98" s="21"/>
      <c r="T98" s="21"/>
    </row>
    <row r="99" spans="1:20" ht="51">
      <c r="B99" s="34" t="s">
        <v>140</v>
      </c>
      <c r="C99" s="26" t="s">
        <v>141</v>
      </c>
      <c r="F99" s="35"/>
      <c r="G99" s="35"/>
      <c r="H99" s="36"/>
      <c r="I99" s="31"/>
      <c r="J99" s="21"/>
      <c r="K99" s="36"/>
      <c r="L99" s="31"/>
      <c r="M99" s="21"/>
      <c r="N99" s="21"/>
      <c r="O99" s="21"/>
      <c r="P99" s="21"/>
      <c r="Q99" s="21"/>
      <c r="R99" s="21"/>
      <c r="S99" s="21"/>
      <c r="T99" s="21"/>
    </row>
    <row r="100" spans="1:20">
      <c r="B100" s="34"/>
      <c r="C100" s="20" t="s">
        <v>129</v>
      </c>
      <c r="E100" s="11">
        <f>39.4-(0.8*0.7*41.05)</f>
        <v>16.412000000000003</v>
      </c>
      <c r="F100" s="35"/>
      <c r="G100" s="35">
        <f>E100*F100</f>
        <v>0</v>
      </c>
      <c r="H100" s="36"/>
      <c r="I100" s="31"/>
      <c r="J100" s="21"/>
      <c r="K100" s="36"/>
      <c r="L100" s="31"/>
      <c r="M100" s="21"/>
      <c r="N100" s="21"/>
      <c r="O100" s="21"/>
      <c r="P100" s="21"/>
      <c r="Q100" s="21"/>
      <c r="R100" s="21"/>
      <c r="S100" s="21"/>
      <c r="T100" s="21"/>
    </row>
    <row r="101" spans="1:20">
      <c r="B101" s="34"/>
      <c r="F101" s="35"/>
      <c r="G101" s="35"/>
      <c r="H101" s="36"/>
      <c r="I101" s="31"/>
      <c r="J101" s="21"/>
      <c r="K101" s="36"/>
      <c r="L101" s="31"/>
      <c r="M101" s="21"/>
      <c r="N101" s="21"/>
      <c r="O101" s="21"/>
      <c r="P101" s="21"/>
      <c r="Q101" s="21"/>
      <c r="R101" s="21"/>
      <c r="S101" s="21"/>
      <c r="T101" s="21"/>
    </row>
    <row r="102" spans="1:20" ht="25.5">
      <c r="B102" s="34" t="s">
        <v>142</v>
      </c>
      <c r="C102" s="26" t="s">
        <v>143</v>
      </c>
      <c r="F102" s="35"/>
      <c r="G102" s="35"/>
      <c r="H102" s="36"/>
      <c r="I102" s="31"/>
      <c r="J102" s="21"/>
      <c r="K102" s="36"/>
      <c r="L102" s="31"/>
      <c r="M102" s="21"/>
      <c r="N102" s="21"/>
      <c r="O102" s="21"/>
      <c r="P102" s="21"/>
      <c r="Q102" s="21"/>
      <c r="R102" s="21"/>
      <c r="S102" s="21"/>
      <c r="T102" s="21"/>
    </row>
    <row r="103" spans="1:20">
      <c r="B103" s="34"/>
      <c r="C103" s="20" t="s">
        <v>129</v>
      </c>
      <c r="E103" s="11">
        <f>39.4-16.41+9.6</f>
        <v>32.589999999999996</v>
      </c>
      <c r="F103" s="35"/>
      <c r="G103" s="35">
        <f>E103*F103</f>
        <v>0</v>
      </c>
      <c r="H103" s="36"/>
      <c r="I103" s="31"/>
      <c r="J103" s="21"/>
      <c r="K103" s="36"/>
      <c r="L103" s="31"/>
      <c r="M103" s="21"/>
      <c r="N103" s="21"/>
      <c r="O103" s="21"/>
      <c r="P103" s="21"/>
      <c r="Q103" s="21"/>
      <c r="R103" s="21"/>
      <c r="S103" s="21"/>
      <c r="T103" s="21"/>
    </row>
    <row r="104" spans="1:20">
      <c r="B104" s="34"/>
      <c r="F104" s="35"/>
      <c r="G104" s="35"/>
      <c r="H104" s="36"/>
      <c r="I104" s="31"/>
      <c r="J104" s="21"/>
      <c r="K104" s="36"/>
      <c r="L104" s="31"/>
      <c r="M104" s="21"/>
      <c r="N104" s="21"/>
      <c r="O104" s="21"/>
      <c r="P104" s="21"/>
      <c r="Q104" s="21"/>
      <c r="R104" s="21"/>
      <c r="S104" s="21"/>
      <c r="T104" s="21"/>
    </row>
    <row r="105" spans="1:20" ht="25.5">
      <c r="B105" s="34" t="s">
        <v>144</v>
      </c>
      <c r="C105" s="20" t="s">
        <v>145</v>
      </c>
      <c r="F105" s="35"/>
      <c r="G105" s="35"/>
      <c r="H105" s="36"/>
      <c r="I105" s="31"/>
      <c r="J105" s="21"/>
      <c r="K105" s="36"/>
      <c r="L105" s="31"/>
      <c r="M105" s="21"/>
      <c r="N105" s="21"/>
      <c r="O105" s="21"/>
      <c r="P105" s="21"/>
      <c r="Q105" s="21"/>
      <c r="R105" s="21"/>
      <c r="S105" s="21"/>
      <c r="T105" s="21"/>
    </row>
    <row r="106" spans="1:20">
      <c r="B106" s="34"/>
      <c r="C106" s="20" t="s">
        <v>109</v>
      </c>
      <c r="E106" s="11">
        <v>1</v>
      </c>
      <c r="F106" s="35"/>
      <c r="G106" s="35">
        <f>E106*F106</f>
        <v>0</v>
      </c>
      <c r="H106" s="36"/>
      <c r="I106" s="31"/>
      <c r="J106" s="21"/>
      <c r="K106" s="36"/>
      <c r="L106" s="31"/>
      <c r="M106" s="21"/>
      <c r="N106" s="21"/>
      <c r="O106" s="21"/>
      <c r="P106" s="21"/>
      <c r="Q106" s="21"/>
      <c r="R106" s="21"/>
      <c r="S106" s="21"/>
      <c r="T106" s="21"/>
    </row>
    <row r="107" spans="1:20">
      <c r="B107" s="34"/>
      <c r="F107" s="35"/>
      <c r="G107" s="35"/>
      <c r="J107" s="24"/>
      <c r="L107" s="31"/>
      <c r="M107" s="21"/>
      <c r="N107" s="21"/>
      <c r="O107" s="21"/>
      <c r="P107" s="21"/>
      <c r="Q107" s="21"/>
      <c r="R107" s="21"/>
      <c r="S107" s="21"/>
      <c r="T107" s="21"/>
    </row>
    <row r="108" spans="1:20" ht="51">
      <c r="B108" s="34" t="s">
        <v>146</v>
      </c>
      <c r="C108" s="20" t="s">
        <v>147</v>
      </c>
      <c r="F108" s="35"/>
      <c r="G108" s="37">
        <f>SUM(G22:G107)*0.02</f>
        <v>0</v>
      </c>
      <c r="H108" s="38"/>
      <c r="I108" s="39"/>
      <c r="J108" s="39"/>
      <c r="K108" s="38"/>
      <c r="M108" s="38"/>
      <c r="N108" s="38"/>
      <c r="O108" s="38"/>
      <c r="P108" s="38"/>
      <c r="Q108" s="38"/>
      <c r="R108" s="38"/>
      <c r="S108" s="38"/>
      <c r="T108" s="38"/>
    </row>
    <row r="109" spans="1:20">
      <c r="B109" s="34"/>
      <c r="F109" s="35"/>
      <c r="G109" s="35"/>
    </row>
    <row r="110" spans="1:20">
      <c r="A110" s="40"/>
      <c r="B110" s="41"/>
      <c r="C110" s="42"/>
      <c r="D110" s="43"/>
      <c r="E110" s="43"/>
      <c r="F110" s="44"/>
      <c r="G110" s="44"/>
      <c r="H110" s="45"/>
      <c r="I110" s="46"/>
      <c r="J110" s="47"/>
      <c r="K110" s="45"/>
      <c r="L110" s="46"/>
      <c r="M110" s="47"/>
      <c r="N110" s="47"/>
      <c r="O110" s="47"/>
      <c r="P110" s="47"/>
      <c r="Q110" s="47"/>
      <c r="R110" s="47"/>
      <c r="S110" s="47"/>
      <c r="T110" s="47"/>
    </row>
    <row r="111" spans="1:20" ht="25.5">
      <c r="C111" s="26" t="s">
        <v>148</v>
      </c>
      <c r="D111" s="7"/>
      <c r="E111" s="7"/>
      <c r="F111" s="35"/>
      <c r="G111" s="35">
        <f>SUM(G13:G109)</f>
        <v>0</v>
      </c>
      <c r="H111" s="26"/>
      <c r="I111" s="48"/>
      <c r="J111" s="49"/>
      <c r="K111" s="26"/>
      <c r="L111" s="48"/>
      <c r="M111" s="49"/>
      <c r="N111" s="49"/>
      <c r="O111" s="49"/>
      <c r="P111" s="49"/>
      <c r="Q111" s="49"/>
      <c r="R111" s="49"/>
      <c r="S111" s="49"/>
      <c r="T111" s="49"/>
    </row>
  </sheetData>
  <sheetProtection selectLockedCells="1" selectUnlockedCells="1"/>
  <mergeCells count="5">
    <mergeCell ref="C6:G6"/>
    <mergeCell ref="C7:G7"/>
    <mergeCell ref="C8:G8"/>
    <mergeCell ref="C9:G9"/>
    <mergeCell ref="C10:G10"/>
  </mergeCells>
  <pageMargins left="0.98402777777777772" right="0.43333333333333335" top="0.85138888888888897" bottom="0.85138888888888897" header="0.43333333333333335" footer="0.43333333333333335"/>
  <pageSetup paperSize="9" scale="93" firstPageNumber="0" orientation="portrait" horizontalDpi="300" verticalDpi="300" r:id="rId1"/>
  <headerFooter alignWithMargins="0">
    <oddHeader>&amp;L&amp;6SPINA' Novo mesto d.o.o.&amp;R&amp;6ČN OTOČEC</oddHeader>
    <oddFooter>&amp;L&amp;6&amp;D&amp;C&amp;6&amp;A&amp;R&amp;6&amp;P</oddFooter>
  </headerFooter>
  <rowBreaks count="3" manualBreakCount="3">
    <brk id="32" max="16383" man="1"/>
    <brk id="46" max="16383" man="1"/>
    <brk id="66" max="16383" man="1"/>
  </rowBreaks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showZeros="0" view="pageBreakPreview" zoomScale="85" zoomScaleSheetLayoutView="85" workbookViewId="0"/>
  </sheetViews>
  <sheetFormatPr defaultColWidth="8.85546875" defaultRowHeight="12.75"/>
  <cols>
    <col min="1" max="1" width="3" style="15" customWidth="1"/>
    <col min="2" max="2" width="4.5703125" style="34" customWidth="1"/>
    <col min="3" max="3" width="38" style="20" customWidth="1"/>
    <col min="4" max="4" width="6.5703125" style="11" customWidth="1"/>
    <col min="5" max="5" width="9.140625" style="11" customWidth="1"/>
    <col min="6" max="6" width="12.140625" style="21" customWidth="1"/>
    <col min="7" max="7" width="14.7109375" style="22" customWidth="1"/>
    <col min="8" max="8" width="26.42578125" style="22" customWidth="1"/>
    <col min="9" max="9" width="14.140625" style="11" customWidth="1"/>
    <col min="10" max="10" width="8.85546875" style="11"/>
    <col min="11" max="11" width="26.7109375" style="11" customWidth="1"/>
    <col min="12" max="12" width="12.140625" style="11" customWidth="1"/>
    <col min="13" max="16384" width="8.85546875" style="11"/>
  </cols>
  <sheetData>
    <row r="1" spans="1:16">
      <c r="A1" s="9" t="s">
        <v>5</v>
      </c>
      <c r="B1" s="50"/>
      <c r="C1" s="26" t="s">
        <v>6</v>
      </c>
      <c r="L1" s="15"/>
      <c r="M1" s="15"/>
      <c r="N1" s="15"/>
      <c r="O1" s="15"/>
      <c r="P1" s="15"/>
    </row>
    <row r="2" spans="1:16">
      <c r="A2" s="9"/>
      <c r="B2" s="50" t="s">
        <v>9</v>
      </c>
      <c r="C2" s="26" t="s">
        <v>10</v>
      </c>
      <c r="L2" s="15"/>
      <c r="M2" s="15"/>
      <c r="N2" s="15"/>
      <c r="O2" s="15"/>
      <c r="P2" s="15"/>
    </row>
    <row r="3" spans="1:16">
      <c r="A3" s="9"/>
      <c r="B3" s="50"/>
      <c r="C3" s="26"/>
      <c r="L3" s="15"/>
      <c r="M3" s="15"/>
      <c r="N3" s="15"/>
      <c r="O3" s="15"/>
      <c r="P3" s="15"/>
    </row>
    <row r="4" spans="1:16">
      <c r="C4" s="26" t="s">
        <v>64</v>
      </c>
      <c r="L4" s="15"/>
      <c r="M4" s="15"/>
      <c r="N4" s="15"/>
      <c r="O4" s="15"/>
      <c r="P4" s="15"/>
    </row>
    <row r="5" spans="1:16" ht="15.75" customHeight="1">
      <c r="C5" s="102" t="s">
        <v>149</v>
      </c>
      <c r="D5" s="102"/>
      <c r="E5" s="102"/>
      <c r="F5" s="102"/>
      <c r="G5" s="102"/>
      <c r="H5" s="51"/>
      <c r="L5" s="15"/>
      <c r="M5" s="15"/>
      <c r="N5" s="15"/>
      <c r="O5" s="15"/>
      <c r="P5" s="15"/>
    </row>
    <row r="6" spans="1:16" ht="40.35" customHeight="1">
      <c r="C6" s="102" t="s">
        <v>150</v>
      </c>
      <c r="D6" s="102"/>
      <c r="E6" s="102"/>
      <c r="F6" s="102"/>
      <c r="G6" s="102"/>
      <c r="H6" s="51"/>
      <c r="L6" s="15"/>
      <c r="M6" s="15"/>
      <c r="N6" s="15"/>
      <c r="O6" s="15"/>
      <c r="P6" s="15"/>
    </row>
    <row r="7" spans="1:16" ht="15.75" customHeight="1">
      <c r="C7" s="102" t="s">
        <v>151</v>
      </c>
      <c r="D7" s="102"/>
      <c r="E7" s="102"/>
      <c r="F7" s="102"/>
      <c r="G7" s="102"/>
      <c r="H7" s="51"/>
      <c r="L7" s="15"/>
      <c r="M7" s="15"/>
      <c r="N7" s="15"/>
      <c r="O7" s="15"/>
      <c r="P7" s="15"/>
    </row>
    <row r="8" spans="1:16" ht="15.75" customHeight="1">
      <c r="C8" s="102" t="s">
        <v>152</v>
      </c>
      <c r="D8" s="102"/>
      <c r="E8" s="102"/>
      <c r="F8" s="102"/>
      <c r="G8" s="102"/>
      <c r="H8" s="51"/>
      <c r="L8" s="15"/>
      <c r="M8" s="15"/>
      <c r="N8" s="15"/>
      <c r="O8" s="15"/>
      <c r="P8" s="15"/>
    </row>
    <row r="9" spans="1:16" ht="40.35" customHeight="1">
      <c r="C9" s="102" t="s">
        <v>153</v>
      </c>
      <c r="D9" s="102"/>
      <c r="E9" s="102"/>
      <c r="F9" s="102"/>
      <c r="G9" s="102"/>
      <c r="H9" s="51"/>
      <c r="L9" s="15"/>
      <c r="M9" s="15"/>
      <c r="N9" s="15"/>
      <c r="O9" s="15"/>
      <c r="P9" s="15"/>
    </row>
    <row r="10" spans="1:16" ht="15.75" customHeight="1">
      <c r="C10" s="102" t="s">
        <v>154</v>
      </c>
      <c r="D10" s="102"/>
      <c r="E10" s="102"/>
      <c r="F10" s="102"/>
      <c r="G10" s="102"/>
      <c r="H10" s="51"/>
      <c r="L10" s="15"/>
      <c r="M10" s="15"/>
      <c r="N10" s="15"/>
      <c r="O10" s="15"/>
      <c r="P10" s="15"/>
    </row>
    <row r="11" spans="1:16" ht="15.75" customHeight="1">
      <c r="C11" s="101" t="s">
        <v>155</v>
      </c>
      <c r="D11" s="101"/>
      <c r="E11" s="101"/>
      <c r="F11" s="101"/>
      <c r="G11" s="101"/>
      <c r="H11" s="52"/>
      <c r="L11" s="15"/>
      <c r="M11" s="15"/>
      <c r="N11" s="15"/>
      <c r="O11" s="15"/>
      <c r="P11" s="15"/>
    </row>
    <row r="12" spans="1:16">
      <c r="L12" s="15"/>
      <c r="M12" s="15"/>
      <c r="N12" s="15"/>
      <c r="O12" s="15"/>
      <c r="P12" s="15"/>
    </row>
    <row r="13" spans="1:16" s="30" customFormat="1">
      <c r="A13" s="29"/>
      <c r="B13" s="53"/>
      <c r="C13" s="20"/>
      <c r="E13" s="30" t="s">
        <v>70</v>
      </c>
      <c r="F13" s="31"/>
      <c r="G13" s="24" t="s">
        <v>71</v>
      </c>
      <c r="H13" s="24"/>
      <c r="L13" s="29"/>
      <c r="M13" s="29"/>
      <c r="N13" s="29"/>
      <c r="O13" s="29"/>
      <c r="P13" s="29"/>
    </row>
    <row r="14" spans="1:16" s="56" customFormat="1" ht="102">
      <c r="A14" s="15"/>
      <c r="B14" s="54" t="s">
        <v>77</v>
      </c>
      <c r="C14" s="33" t="s">
        <v>156</v>
      </c>
      <c r="D14" s="15"/>
      <c r="E14" s="15"/>
      <c r="F14" s="35"/>
      <c r="G14" s="35"/>
      <c r="H14" s="55"/>
      <c r="I14" s="15"/>
      <c r="J14" s="15"/>
      <c r="K14" s="15"/>
      <c r="L14" s="15"/>
      <c r="M14" s="15"/>
      <c r="N14" s="15"/>
      <c r="O14" s="15"/>
      <c r="P14" s="15"/>
    </row>
    <row r="15" spans="1:16" s="56" customFormat="1">
      <c r="A15" s="15"/>
      <c r="B15" s="54"/>
      <c r="C15" s="33" t="s">
        <v>129</v>
      </c>
      <c r="D15" s="15"/>
      <c r="E15" s="15">
        <v>26</v>
      </c>
      <c r="F15" s="35"/>
      <c r="G15" s="35">
        <f>E15*F15</f>
        <v>0</v>
      </c>
      <c r="H15" s="55"/>
      <c r="I15" s="15"/>
      <c r="J15" s="15"/>
      <c r="K15" s="15"/>
      <c r="L15" s="15"/>
      <c r="M15" s="15"/>
      <c r="N15" s="15"/>
      <c r="O15" s="15"/>
      <c r="P15" s="15"/>
    </row>
    <row r="16" spans="1:16" s="60" customFormat="1">
      <c r="A16" s="29"/>
      <c r="B16" s="57"/>
      <c r="C16" s="58"/>
      <c r="D16" s="29"/>
      <c r="E16" s="29"/>
      <c r="F16" s="32"/>
      <c r="G16" s="32"/>
      <c r="H16" s="59"/>
      <c r="I16" s="29"/>
      <c r="J16" s="29"/>
      <c r="K16" s="29"/>
      <c r="L16" s="29"/>
      <c r="M16" s="29"/>
      <c r="N16" s="29"/>
      <c r="O16" s="29"/>
      <c r="P16" s="29"/>
    </row>
    <row r="17" spans="1:16" ht="89.25">
      <c r="B17" s="34" t="s">
        <v>83</v>
      </c>
      <c r="C17" s="26" t="s">
        <v>157</v>
      </c>
      <c r="F17" s="35"/>
      <c r="G17" s="35"/>
      <c r="L17" s="15"/>
      <c r="M17" s="15"/>
      <c r="N17" s="15"/>
      <c r="O17" s="15"/>
      <c r="P17" s="15"/>
    </row>
    <row r="18" spans="1:16">
      <c r="C18" s="20" t="s">
        <v>158</v>
      </c>
      <c r="E18" s="11">
        <v>151</v>
      </c>
      <c r="F18" s="35"/>
      <c r="G18" s="35">
        <f>E18*F18</f>
        <v>0</v>
      </c>
      <c r="L18" s="15"/>
      <c r="M18" s="15"/>
      <c r="N18" s="15"/>
      <c r="O18" s="15"/>
      <c r="P18" s="15"/>
    </row>
    <row r="19" spans="1:16">
      <c r="C19" s="20" t="s">
        <v>159</v>
      </c>
      <c r="E19" s="11">
        <v>46.6</v>
      </c>
      <c r="F19" s="35"/>
      <c r="G19" s="35">
        <f>E19*F19</f>
        <v>0</v>
      </c>
      <c r="L19" s="15"/>
      <c r="M19" s="15"/>
      <c r="N19" s="15"/>
      <c r="O19" s="15"/>
      <c r="P19" s="15"/>
    </row>
    <row r="20" spans="1:16">
      <c r="C20" s="20" t="s">
        <v>160</v>
      </c>
      <c r="E20" s="11">
        <v>225.35</v>
      </c>
      <c r="F20" s="35"/>
      <c r="G20" s="35">
        <f>E20*F20</f>
        <v>0</v>
      </c>
      <c r="L20" s="15"/>
      <c r="M20" s="15"/>
      <c r="N20" s="15"/>
      <c r="O20" s="15"/>
      <c r="P20" s="15"/>
    </row>
    <row r="21" spans="1:16">
      <c r="F21" s="35"/>
      <c r="G21" s="35"/>
      <c r="L21" s="15"/>
      <c r="M21" s="15"/>
      <c r="N21" s="15"/>
      <c r="O21" s="15"/>
      <c r="P21" s="15"/>
    </row>
    <row r="22" spans="1:16" ht="89.25">
      <c r="B22" s="34" t="s">
        <v>83</v>
      </c>
      <c r="C22" s="26" t="s">
        <v>161</v>
      </c>
      <c r="F22" s="35"/>
      <c r="G22" s="35"/>
      <c r="L22" s="15"/>
      <c r="M22" s="15"/>
      <c r="N22" s="15"/>
      <c r="O22" s="15"/>
      <c r="P22" s="15"/>
    </row>
    <row r="23" spans="1:16">
      <c r="C23" s="20" t="s">
        <v>162</v>
      </c>
      <c r="E23" s="11">
        <v>23.6</v>
      </c>
      <c r="F23" s="35"/>
      <c r="G23" s="35">
        <f>E23*F23</f>
        <v>0</v>
      </c>
      <c r="L23" s="15"/>
      <c r="M23" s="15"/>
      <c r="N23" s="15"/>
      <c r="O23" s="15"/>
      <c r="P23" s="15"/>
    </row>
    <row r="24" spans="1:16">
      <c r="F24" s="35"/>
      <c r="G24" s="35"/>
      <c r="L24" s="15"/>
      <c r="M24" s="15"/>
      <c r="N24" s="15"/>
      <c r="O24" s="15"/>
      <c r="P24" s="15"/>
    </row>
    <row r="25" spans="1:16" ht="76.5">
      <c r="B25" s="34" t="s">
        <v>86</v>
      </c>
      <c r="C25" s="26" t="s">
        <v>163</v>
      </c>
      <c r="F25" s="35"/>
      <c r="G25" s="35"/>
      <c r="H25" s="21"/>
      <c r="L25" s="15"/>
      <c r="M25" s="15"/>
      <c r="N25" s="15"/>
      <c r="O25" s="15"/>
      <c r="P25" s="15"/>
    </row>
    <row r="26" spans="1:16">
      <c r="C26" s="20" t="s">
        <v>85</v>
      </c>
      <c r="E26" s="11">
        <f>84.1+11.4+12+35.1</f>
        <v>142.6</v>
      </c>
      <c r="F26" s="35"/>
      <c r="G26" s="35">
        <f>E26*F26</f>
        <v>0</v>
      </c>
      <c r="H26" s="21"/>
      <c r="L26" s="15"/>
      <c r="M26" s="15"/>
      <c r="N26" s="15"/>
      <c r="O26" s="15"/>
      <c r="P26" s="15"/>
    </row>
    <row r="27" spans="1:16">
      <c r="F27" s="35"/>
      <c r="G27" s="35"/>
      <c r="L27" s="15"/>
      <c r="M27" s="15"/>
      <c r="N27" s="15"/>
      <c r="O27" s="15"/>
      <c r="P27" s="15"/>
    </row>
    <row r="28" spans="1:16" s="56" customFormat="1" ht="102">
      <c r="A28" s="15"/>
      <c r="B28" s="54" t="s">
        <v>89</v>
      </c>
      <c r="C28" s="33" t="s">
        <v>164</v>
      </c>
      <c r="D28" s="15"/>
      <c r="E28" s="15"/>
      <c r="F28" s="35"/>
      <c r="G28" s="35"/>
      <c r="H28" s="61"/>
      <c r="I28" s="15"/>
      <c r="J28" s="15"/>
      <c r="K28" s="15"/>
      <c r="L28" s="15"/>
      <c r="M28" s="15"/>
      <c r="N28" s="15"/>
      <c r="O28" s="15"/>
      <c r="P28" s="15"/>
    </row>
    <row r="29" spans="1:16" s="56" customFormat="1">
      <c r="A29" s="15"/>
      <c r="B29" s="54"/>
      <c r="C29" s="33" t="s">
        <v>129</v>
      </c>
      <c r="D29" s="15"/>
      <c r="E29" s="15">
        <v>185.16</v>
      </c>
      <c r="F29" s="35"/>
      <c r="G29" s="35">
        <f>E29*F29</f>
        <v>0</v>
      </c>
      <c r="H29" s="61"/>
      <c r="I29" s="15"/>
      <c r="J29" s="15"/>
      <c r="K29" s="15"/>
      <c r="L29" s="15"/>
      <c r="M29" s="15"/>
      <c r="N29" s="15"/>
      <c r="O29" s="15"/>
      <c r="P29" s="15"/>
    </row>
    <row r="30" spans="1:16" s="56" customFormat="1">
      <c r="A30" s="15"/>
      <c r="B30" s="54"/>
      <c r="C30" s="33"/>
      <c r="D30" s="15"/>
      <c r="E30" s="15"/>
      <c r="F30" s="35"/>
      <c r="G30" s="35"/>
      <c r="H30" s="61"/>
      <c r="I30" s="15"/>
      <c r="J30" s="15"/>
      <c r="K30" s="15"/>
      <c r="L30" s="15"/>
      <c r="M30" s="15"/>
      <c r="N30" s="15"/>
      <c r="O30" s="15"/>
      <c r="P30" s="15"/>
    </row>
    <row r="31" spans="1:16" s="56" customFormat="1" ht="63.75">
      <c r="A31" s="15"/>
      <c r="B31" s="54" t="s">
        <v>93</v>
      </c>
      <c r="C31" s="39" t="s">
        <v>165</v>
      </c>
      <c r="D31" s="15"/>
      <c r="E31" s="15"/>
      <c r="F31" s="35"/>
      <c r="G31" s="35"/>
      <c r="H31" s="61"/>
      <c r="I31" s="15"/>
      <c r="J31" s="15"/>
      <c r="K31" s="15"/>
      <c r="L31" s="15"/>
      <c r="M31" s="15"/>
      <c r="N31" s="15"/>
      <c r="O31" s="15"/>
      <c r="P31" s="15"/>
    </row>
    <row r="32" spans="1:16" s="56" customFormat="1">
      <c r="A32" s="15"/>
      <c r="B32" s="54"/>
      <c r="C32" s="33" t="s">
        <v>129</v>
      </c>
      <c r="D32" s="15"/>
      <c r="E32" s="15">
        <f>43.5*0.55</f>
        <v>23.925000000000001</v>
      </c>
      <c r="F32" s="35"/>
      <c r="G32" s="35">
        <f>E32*F32</f>
        <v>0</v>
      </c>
      <c r="H32" s="61"/>
      <c r="I32" s="15"/>
      <c r="J32" s="15"/>
      <c r="K32" s="15"/>
      <c r="L32" s="15"/>
      <c r="M32" s="15"/>
      <c r="N32" s="15"/>
      <c r="O32" s="15"/>
      <c r="P32" s="15"/>
    </row>
    <row r="33" spans="1:16" s="56" customFormat="1">
      <c r="A33" s="15"/>
      <c r="B33" s="54"/>
      <c r="C33" s="33"/>
      <c r="D33" s="15"/>
      <c r="E33" s="15"/>
      <c r="F33" s="35"/>
      <c r="G33" s="35"/>
      <c r="H33" s="61"/>
      <c r="I33" s="15"/>
      <c r="J33" s="15"/>
      <c r="K33" s="15"/>
      <c r="L33" s="15"/>
      <c r="M33" s="15"/>
      <c r="N33" s="15"/>
      <c r="O33" s="15"/>
      <c r="P33" s="15"/>
    </row>
    <row r="34" spans="1:16" s="56" customFormat="1" ht="63.75">
      <c r="A34" s="15"/>
      <c r="B34" s="54" t="s">
        <v>97</v>
      </c>
      <c r="C34" s="39" t="s">
        <v>166</v>
      </c>
      <c r="D34" s="15"/>
      <c r="E34" s="15"/>
      <c r="F34" s="35"/>
      <c r="G34" s="35"/>
      <c r="H34" s="61"/>
      <c r="I34" s="15"/>
      <c r="J34" s="15"/>
      <c r="K34" s="15"/>
      <c r="L34" s="15"/>
      <c r="M34" s="15"/>
      <c r="N34" s="15"/>
      <c r="O34" s="15"/>
      <c r="P34" s="15"/>
    </row>
    <row r="35" spans="1:16" s="56" customFormat="1">
      <c r="A35" s="15"/>
      <c r="B35" s="54"/>
      <c r="C35" s="33" t="s">
        <v>129</v>
      </c>
      <c r="D35" s="15"/>
      <c r="E35" s="15">
        <f>(11.4+12+35.1)*0.25</f>
        <v>14.625</v>
      </c>
      <c r="F35" s="35"/>
      <c r="G35" s="35">
        <f>E35*F35</f>
        <v>0</v>
      </c>
      <c r="H35" s="61"/>
      <c r="I35" s="15"/>
      <c r="J35" s="15"/>
      <c r="K35" s="15"/>
      <c r="L35" s="15"/>
      <c r="M35" s="15"/>
      <c r="N35" s="15"/>
      <c r="O35" s="15"/>
      <c r="P35" s="15"/>
    </row>
    <row r="36" spans="1:16" s="56" customFormat="1">
      <c r="A36" s="15"/>
      <c r="B36" s="54"/>
      <c r="C36" s="33"/>
      <c r="D36" s="15"/>
      <c r="E36" s="15"/>
      <c r="F36" s="35"/>
      <c r="G36" s="35"/>
      <c r="H36" s="61"/>
      <c r="I36" s="15"/>
      <c r="J36" s="15"/>
      <c r="K36" s="15"/>
      <c r="L36" s="15"/>
      <c r="M36" s="15"/>
      <c r="N36" s="15"/>
      <c r="O36" s="15"/>
      <c r="P36" s="15"/>
    </row>
    <row r="37" spans="1:16" s="56" customFormat="1" ht="38.25">
      <c r="A37" s="15"/>
      <c r="B37" s="54" t="s">
        <v>101</v>
      </c>
      <c r="C37" s="39" t="s">
        <v>167</v>
      </c>
      <c r="D37" s="15"/>
      <c r="E37" s="15"/>
      <c r="F37" s="35"/>
      <c r="G37" s="35"/>
      <c r="H37" s="61"/>
      <c r="I37" s="15"/>
      <c r="J37" s="15"/>
      <c r="K37" s="15"/>
      <c r="L37" s="15"/>
      <c r="M37" s="15"/>
      <c r="N37" s="15"/>
      <c r="O37" s="15"/>
      <c r="P37" s="15"/>
    </row>
    <row r="38" spans="1:16" s="56" customFormat="1">
      <c r="A38" s="15"/>
      <c r="B38" s="54"/>
      <c r="C38" s="33" t="s">
        <v>129</v>
      </c>
      <c r="D38" s="15"/>
      <c r="E38" s="15">
        <f>43.5*0.05</f>
        <v>2.1750000000000003</v>
      </c>
      <c r="F38" s="35"/>
      <c r="G38" s="35">
        <f>E38*F38</f>
        <v>0</v>
      </c>
      <c r="H38" s="61"/>
      <c r="I38" s="15"/>
      <c r="J38" s="15"/>
      <c r="K38" s="15"/>
      <c r="L38" s="15"/>
      <c r="M38" s="15"/>
      <c r="N38" s="15"/>
      <c r="O38" s="15"/>
      <c r="P38" s="15"/>
    </row>
    <row r="39" spans="1:16" s="56" customFormat="1">
      <c r="A39" s="15"/>
      <c r="B39" s="54"/>
      <c r="C39" s="33"/>
      <c r="D39" s="15"/>
      <c r="E39" s="15"/>
      <c r="F39" s="35"/>
      <c r="G39" s="35"/>
      <c r="H39" s="61"/>
      <c r="I39" s="15"/>
      <c r="J39" s="15"/>
      <c r="K39" s="15"/>
      <c r="L39" s="15"/>
      <c r="M39" s="15"/>
      <c r="N39" s="15"/>
      <c r="O39" s="15"/>
      <c r="P39" s="15"/>
    </row>
    <row r="40" spans="1:16" ht="51">
      <c r="B40" s="34" t="s">
        <v>103</v>
      </c>
      <c r="C40" s="20" t="s">
        <v>147</v>
      </c>
      <c r="F40" s="35"/>
      <c r="G40" s="37">
        <f>SUM(G14:G39)*0.02</f>
        <v>0</v>
      </c>
      <c r="H40" s="38"/>
      <c r="I40" s="15"/>
      <c r="J40" s="15"/>
      <c r="K40" s="15"/>
      <c r="L40" s="15"/>
      <c r="M40" s="15"/>
      <c r="N40" s="15"/>
      <c r="O40" s="15"/>
      <c r="P40" s="15"/>
    </row>
    <row r="41" spans="1:16" s="56" customFormat="1">
      <c r="A41" s="15"/>
      <c r="B41" s="54"/>
      <c r="C41" s="33"/>
      <c r="D41" s="15"/>
      <c r="E41" s="15"/>
      <c r="F41" s="35"/>
      <c r="G41" s="35"/>
      <c r="H41" s="61"/>
      <c r="I41" s="62"/>
      <c r="J41" s="62"/>
      <c r="K41" s="62"/>
      <c r="L41" s="62"/>
      <c r="M41" s="15"/>
      <c r="N41" s="15"/>
      <c r="O41" s="15"/>
      <c r="P41" s="15"/>
    </row>
    <row r="42" spans="1:16">
      <c r="A42" s="40"/>
      <c r="B42" s="63"/>
      <c r="C42" s="42"/>
      <c r="D42" s="43"/>
      <c r="E42" s="43"/>
      <c r="F42" s="44"/>
      <c r="G42" s="44"/>
      <c r="H42" s="64"/>
      <c r="I42" s="15"/>
      <c r="J42" s="15"/>
      <c r="K42" s="15"/>
      <c r="L42" s="15"/>
      <c r="M42" s="15"/>
      <c r="N42" s="15"/>
      <c r="O42" s="15"/>
      <c r="P42" s="15"/>
    </row>
    <row r="43" spans="1:16">
      <c r="C43" s="26" t="s">
        <v>168</v>
      </c>
      <c r="D43" s="7"/>
      <c r="F43" s="35"/>
      <c r="G43" s="35">
        <f>SUM(G14:G41)</f>
        <v>0</v>
      </c>
      <c r="H43" s="26"/>
      <c r="I43" s="49"/>
      <c r="J43" s="49"/>
      <c r="K43" s="26"/>
      <c r="L43" s="48"/>
      <c r="M43" s="15"/>
      <c r="N43" s="15"/>
      <c r="O43" s="15"/>
      <c r="P43" s="15"/>
    </row>
  </sheetData>
  <sheetProtection selectLockedCells="1" selectUnlockedCells="1"/>
  <mergeCells count="7">
    <mergeCell ref="C11:G11"/>
    <mergeCell ref="C5:G5"/>
    <mergeCell ref="C6:G6"/>
    <mergeCell ref="C7:G7"/>
    <mergeCell ref="C8:G8"/>
    <mergeCell ref="C9:G9"/>
    <mergeCell ref="C10:G10"/>
  </mergeCells>
  <pageMargins left="0.98402777777777772" right="0.43333333333333335" top="0.85138888888888897" bottom="0.85138888888888897" header="0.43333333333333335" footer="0.43333333333333335"/>
  <pageSetup paperSize="9" firstPageNumber="0" orientation="portrait" horizontalDpi="300" verticalDpi="300" r:id="rId1"/>
  <headerFooter alignWithMargins="0">
    <oddHeader>&amp;L&amp;6SPINA'  Novo mesto d.o.o.&amp;R&amp;6ČN OTOČEC</oddHeader>
    <oddFooter>&amp;L&amp;6&amp;D&amp;C&amp;6&amp;A&amp;R&amp;6&amp;P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showZeros="0" view="pageBreakPreview" topLeftCell="A16" zoomScale="85" zoomScaleSheetLayoutView="85" workbookViewId="0">
      <selection activeCell="G36" sqref="G36"/>
    </sheetView>
  </sheetViews>
  <sheetFormatPr defaultColWidth="8.85546875" defaultRowHeight="15.75" customHeight="1"/>
  <cols>
    <col min="1" max="1" width="3" style="15" customWidth="1"/>
    <col min="2" max="2" width="4.5703125" style="34" customWidth="1"/>
    <col min="3" max="3" width="38.28515625" style="20" customWidth="1"/>
    <col min="4" max="4" width="6.42578125" style="11" customWidth="1"/>
    <col min="5" max="5" width="9.7109375" style="65" customWidth="1"/>
    <col min="6" max="6" width="12.140625" style="21" customWidth="1"/>
    <col min="7" max="7" width="14.7109375" style="22" customWidth="1"/>
    <col min="8" max="8" width="30.7109375" style="22" customWidth="1"/>
    <col min="9" max="9" width="15.28515625" style="21" customWidth="1"/>
    <col min="10" max="10" width="8.42578125" style="11" customWidth="1"/>
    <col min="11" max="11" width="29.85546875" style="11" customWidth="1"/>
    <col min="12" max="12" width="17.7109375" style="21" customWidth="1"/>
    <col min="13" max="16384" width="8.85546875" style="11"/>
  </cols>
  <sheetData>
    <row r="1" spans="1:12" s="7" customFormat="1" ht="12.75">
      <c r="A1" s="9" t="s">
        <v>5</v>
      </c>
      <c r="B1" s="50"/>
      <c r="C1" s="26" t="s">
        <v>6</v>
      </c>
      <c r="E1" s="66"/>
      <c r="F1" s="67"/>
      <c r="G1" s="49"/>
      <c r="H1" s="49"/>
      <c r="I1" s="67"/>
      <c r="L1" s="67"/>
    </row>
    <row r="2" spans="1:12" s="7" customFormat="1" ht="12.75">
      <c r="A2" s="9"/>
      <c r="B2" s="50" t="s">
        <v>11</v>
      </c>
      <c r="C2" s="26" t="s">
        <v>12</v>
      </c>
      <c r="E2" s="66"/>
      <c r="F2" s="67"/>
      <c r="G2" s="49"/>
      <c r="H2" s="49"/>
      <c r="I2" s="67"/>
      <c r="L2" s="67"/>
    </row>
    <row r="3" spans="1:12" ht="12.75"/>
    <row r="4" spans="1:12" ht="12.75">
      <c r="C4" s="26" t="s">
        <v>64</v>
      </c>
    </row>
    <row r="5" spans="1:12" ht="15.75" customHeight="1">
      <c r="C5" s="102" t="s">
        <v>169</v>
      </c>
      <c r="D5" s="102"/>
      <c r="E5" s="102"/>
      <c r="F5" s="102"/>
      <c r="G5" s="102"/>
      <c r="H5" s="51"/>
    </row>
    <row r="6" spans="1:12" ht="28.15" customHeight="1">
      <c r="C6" s="102" t="s">
        <v>170</v>
      </c>
      <c r="D6" s="102"/>
      <c r="E6" s="102"/>
      <c r="F6" s="102"/>
      <c r="G6" s="102"/>
      <c r="H6" s="51"/>
    </row>
    <row r="7" spans="1:12" ht="28.15" customHeight="1">
      <c r="C7" s="102" t="s">
        <v>171</v>
      </c>
      <c r="D7" s="102"/>
      <c r="E7" s="102"/>
      <c r="F7" s="102"/>
      <c r="G7" s="102"/>
      <c r="H7" s="51"/>
    </row>
    <row r="8" spans="1:12" ht="40.35" customHeight="1">
      <c r="C8" s="102" t="s">
        <v>172</v>
      </c>
      <c r="D8" s="102"/>
      <c r="E8" s="102"/>
      <c r="F8" s="102"/>
      <c r="G8" s="102"/>
      <c r="H8" s="51"/>
    </row>
    <row r="9" spans="1:12" ht="40.35" customHeight="1">
      <c r="C9" s="102" t="s">
        <v>173</v>
      </c>
      <c r="D9" s="102"/>
      <c r="E9" s="102"/>
      <c r="F9" s="102"/>
      <c r="G9" s="102"/>
      <c r="H9" s="51"/>
    </row>
    <row r="10" spans="1:12" ht="15.75" customHeight="1">
      <c r="C10" s="102" t="s">
        <v>174</v>
      </c>
      <c r="D10" s="102"/>
      <c r="E10" s="102"/>
      <c r="F10" s="102"/>
      <c r="G10" s="102"/>
      <c r="H10" s="51"/>
    </row>
    <row r="11" spans="1:12" ht="28.15" customHeight="1">
      <c r="C11" s="102" t="s">
        <v>175</v>
      </c>
      <c r="D11" s="102"/>
      <c r="E11" s="102"/>
      <c r="F11" s="102"/>
      <c r="G11" s="102"/>
      <c r="H11" s="51"/>
    </row>
    <row r="12" spans="1:12" ht="15.75" customHeight="1">
      <c r="C12" s="102" t="s">
        <v>176</v>
      </c>
      <c r="D12" s="102"/>
      <c r="E12" s="102"/>
      <c r="F12" s="102"/>
      <c r="G12" s="102"/>
      <c r="H12" s="51"/>
    </row>
    <row r="13" spans="1:12" ht="28.15" customHeight="1">
      <c r="C13" s="102" t="s">
        <v>177</v>
      </c>
      <c r="D13" s="102"/>
      <c r="E13" s="102"/>
      <c r="F13" s="102"/>
      <c r="G13" s="102"/>
      <c r="H13" s="51"/>
    </row>
    <row r="14" spans="1:12" ht="12.75">
      <c r="C14" s="68"/>
      <c r="D14" s="51"/>
      <c r="E14" s="51"/>
      <c r="F14" s="51"/>
      <c r="G14" s="69"/>
      <c r="H14" s="69"/>
    </row>
    <row r="15" spans="1:12" s="30" customFormat="1" ht="12.75">
      <c r="A15" s="29"/>
      <c r="B15" s="53"/>
      <c r="C15" s="20"/>
      <c r="E15" s="70" t="s">
        <v>70</v>
      </c>
      <c r="F15" s="31"/>
      <c r="G15" s="24" t="s">
        <v>71</v>
      </c>
      <c r="H15" s="24"/>
      <c r="I15" s="31"/>
      <c r="L15" s="31"/>
    </row>
    <row r="16" spans="1:12" s="30" customFormat="1" ht="12.75">
      <c r="A16" s="29"/>
      <c r="B16" s="53"/>
      <c r="C16" s="20"/>
      <c r="E16" s="70"/>
      <c r="F16" s="31"/>
      <c r="G16" s="24"/>
      <c r="H16" s="24"/>
      <c r="I16" s="31"/>
      <c r="L16" s="31"/>
    </row>
    <row r="17" spans="1:12" s="30" customFormat="1" ht="12.75">
      <c r="A17" s="29"/>
      <c r="B17" s="53"/>
      <c r="C17" s="26" t="s">
        <v>178</v>
      </c>
      <c r="E17" s="70"/>
      <c r="F17" s="31"/>
      <c r="G17" s="24"/>
      <c r="H17" s="24"/>
      <c r="I17" s="31"/>
      <c r="L17" s="31"/>
    </row>
    <row r="18" spans="1:12" ht="38.25">
      <c r="B18" s="34" t="s">
        <v>77</v>
      </c>
      <c r="C18" s="20" t="s">
        <v>179</v>
      </c>
      <c r="F18" s="35"/>
      <c r="G18" s="35"/>
    </row>
    <row r="19" spans="1:12" ht="12.75">
      <c r="C19" s="26" t="s">
        <v>180</v>
      </c>
      <c r="E19" s="65">
        <v>2.2999999999999998</v>
      </c>
      <c r="F19" s="35"/>
      <c r="G19" s="35">
        <f>E19*F19</f>
        <v>0</v>
      </c>
    </row>
    <row r="20" spans="1:12" ht="12.75">
      <c r="B20" s="50"/>
      <c r="C20" s="26" t="s">
        <v>181</v>
      </c>
      <c r="E20" s="65">
        <v>23.6</v>
      </c>
      <c r="F20" s="35"/>
      <c r="G20" s="35">
        <f>E20*F20</f>
        <v>0</v>
      </c>
    </row>
    <row r="21" spans="1:12" ht="12.75">
      <c r="B21" s="50"/>
      <c r="C21" s="26" t="s">
        <v>182</v>
      </c>
      <c r="E21" s="65">
        <v>1.1000000000000001</v>
      </c>
      <c r="F21" s="35"/>
      <c r="G21" s="35">
        <f>E21*F21</f>
        <v>0</v>
      </c>
    </row>
    <row r="22" spans="1:12" ht="12.75">
      <c r="B22" s="50"/>
      <c r="C22" s="26" t="s">
        <v>183</v>
      </c>
      <c r="E22" s="65">
        <f>28.5*0.9</f>
        <v>25.650000000000002</v>
      </c>
      <c r="F22" s="35"/>
      <c r="G22" s="35">
        <f>E22*F22</f>
        <v>0</v>
      </c>
      <c r="H22" s="20"/>
    </row>
    <row r="23" spans="1:12" ht="12.75">
      <c r="F23" s="35"/>
      <c r="G23" s="35"/>
    </row>
    <row r="24" spans="1:12" ht="12.75">
      <c r="F24" s="35"/>
      <c r="G24" s="35"/>
    </row>
    <row r="25" spans="1:12" ht="12.75">
      <c r="C25" s="26" t="s">
        <v>76</v>
      </c>
      <c r="F25" s="35"/>
      <c r="G25" s="35"/>
    </row>
    <row r="26" spans="1:12" ht="63.75">
      <c r="B26" s="34" t="s">
        <v>83</v>
      </c>
      <c r="C26" s="20" t="s">
        <v>184</v>
      </c>
      <c r="F26" s="35"/>
      <c r="G26" s="35"/>
    </row>
    <row r="27" spans="1:12" ht="12.75">
      <c r="C27" s="26" t="s">
        <v>185</v>
      </c>
      <c r="E27" s="65">
        <v>3.1</v>
      </c>
      <c r="F27" s="35"/>
      <c r="G27" s="35">
        <f>E27*F27</f>
        <v>0</v>
      </c>
    </row>
    <row r="28" spans="1:12" ht="12.75">
      <c r="C28" s="26" t="s">
        <v>186</v>
      </c>
      <c r="E28" s="65">
        <v>6.8</v>
      </c>
      <c r="F28" s="35"/>
      <c r="G28" s="35">
        <f>E28*F28</f>
        <v>0</v>
      </c>
    </row>
    <row r="29" spans="1:12" ht="25.5">
      <c r="C29" s="26" t="s">
        <v>187</v>
      </c>
      <c r="E29" s="65">
        <v>0.8</v>
      </c>
      <c r="F29" s="35"/>
      <c r="G29" s="35">
        <f>E29*F29</f>
        <v>0</v>
      </c>
    </row>
    <row r="30" spans="1:12" ht="12.75">
      <c r="F30" s="35"/>
      <c r="G30" s="35"/>
    </row>
    <row r="31" spans="1:12" ht="63.75">
      <c r="B31" s="34" t="s">
        <v>86</v>
      </c>
      <c r="C31" s="20" t="s">
        <v>188</v>
      </c>
      <c r="F31" s="35"/>
      <c r="G31" s="35"/>
    </row>
    <row r="32" spans="1:12" ht="12.75">
      <c r="C32" s="20" t="s">
        <v>129</v>
      </c>
      <c r="E32" s="65">
        <f>33.2+1</f>
        <v>34.200000000000003</v>
      </c>
      <c r="F32" s="35"/>
      <c r="G32" s="35">
        <f>E32*F32</f>
        <v>0</v>
      </c>
    </row>
    <row r="33" spans="2:8" ht="12.75">
      <c r="F33" s="35"/>
      <c r="G33" s="35"/>
    </row>
    <row r="34" spans="2:8" ht="89.25">
      <c r="B34" s="34" t="s">
        <v>89</v>
      </c>
      <c r="C34" s="20" t="s">
        <v>189</v>
      </c>
      <c r="F34" s="35"/>
      <c r="G34" s="35"/>
    </row>
    <row r="35" spans="2:8" ht="25.5">
      <c r="C35" s="20" t="s">
        <v>190</v>
      </c>
      <c r="E35" s="65">
        <v>11.8</v>
      </c>
      <c r="F35" s="35"/>
      <c r="G35" s="35">
        <f>E35*F35</f>
        <v>0</v>
      </c>
    </row>
    <row r="36" spans="2:8" ht="25.5">
      <c r="C36" s="20" t="s">
        <v>191</v>
      </c>
      <c r="E36" s="65">
        <v>0.60000000000000009</v>
      </c>
      <c r="F36" s="35"/>
      <c r="G36" s="35">
        <f>E36*F36</f>
        <v>0</v>
      </c>
    </row>
    <row r="37" spans="2:8" ht="12.75">
      <c r="F37" s="35"/>
      <c r="G37" s="35"/>
    </row>
    <row r="38" spans="2:8" ht="63.75">
      <c r="B38" s="34" t="s">
        <v>93</v>
      </c>
      <c r="C38" s="20" t="s">
        <v>192</v>
      </c>
      <c r="F38" s="35"/>
      <c r="G38" s="35"/>
    </row>
    <row r="39" spans="2:8" ht="12.75">
      <c r="C39" s="20" t="s">
        <v>129</v>
      </c>
      <c r="E39" s="65">
        <f>8.7+1</f>
        <v>9.6999999999999993</v>
      </c>
      <c r="F39" s="35"/>
      <c r="G39" s="35">
        <f>E39*F39</f>
        <v>0</v>
      </c>
    </row>
    <row r="40" spans="2:8" ht="12.75">
      <c r="F40" s="35"/>
      <c r="G40" s="35"/>
    </row>
    <row r="41" spans="2:8" ht="63.75">
      <c r="B41" s="34" t="s">
        <v>97</v>
      </c>
      <c r="C41" s="20" t="s">
        <v>193</v>
      </c>
      <c r="F41" s="35"/>
      <c r="G41" s="35"/>
    </row>
    <row r="42" spans="2:8" ht="12.75">
      <c r="C42" s="20" t="s">
        <v>129</v>
      </c>
      <c r="E42" s="65">
        <v>1.55</v>
      </c>
      <c r="F42" s="35"/>
      <c r="G42" s="35">
        <f>E42*F42</f>
        <v>0</v>
      </c>
    </row>
    <row r="43" spans="2:8" ht="12.75">
      <c r="F43" s="35"/>
      <c r="G43" s="35"/>
    </row>
    <row r="44" spans="2:8" ht="12.75">
      <c r="F44" s="35"/>
      <c r="G44" s="35"/>
    </row>
    <row r="45" spans="2:8" ht="12.75">
      <c r="C45" s="26" t="s">
        <v>64</v>
      </c>
    </row>
    <row r="46" spans="2:8" ht="68.45" customHeight="1">
      <c r="C46" s="102" t="s">
        <v>194</v>
      </c>
      <c r="D46" s="102"/>
      <c r="E46" s="102"/>
      <c r="F46" s="102"/>
      <c r="G46" s="102"/>
      <c r="H46" s="51"/>
    </row>
    <row r="47" spans="2:8" ht="12.75">
      <c r="C47" s="51"/>
      <c r="D47" s="51"/>
      <c r="E47" s="51"/>
      <c r="F47" s="51"/>
      <c r="G47" s="51"/>
      <c r="H47" s="51"/>
    </row>
    <row r="48" spans="2:8" ht="12.75">
      <c r="C48" s="26" t="s">
        <v>195</v>
      </c>
      <c r="F48" s="22"/>
    </row>
    <row r="49" spans="2:12" ht="63.75">
      <c r="B49" s="34" t="s">
        <v>101</v>
      </c>
      <c r="C49" s="20" t="s">
        <v>196</v>
      </c>
      <c r="F49" s="35"/>
      <c r="G49" s="35"/>
    </row>
    <row r="50" spans="2:12" ht="25.5">
      <c r="C50" s="20" t="s">
        <v>197</v>
      </c>
      <c r="E50" s="65">
        <f>4.7+0.5</f>
        <v>5.2</v>
      </c>
      <c r="F50" s="35"/>
      <c r="G50" s="35">
        <f>E50*F50</f>
        <v>0</v>
      </c>
    </row>
    <row r="51" spans="2:12" ht="25.5">
      <c r="C51" s="20" t="s">
        <v>198</v>
      </c>
      <c r="E51" s="65">
        <v>2.9</v>
      </c>
      <c r="F51" s="35"/>
      <c r="G51" s="35">
        <f>E51*F51</f>
        <v>0</v>
      </c>
      <c r="K51" s="22"/>
      <c r="L51" s="21" t="s">
        <v>199</v>
      </c>
    </row>
    <row r="52" spans="2:12" ht="12.75">
      <c r="F52" s="35"/>
      <c r="G52" s="35"/>
    </row>
    <row r="53" spans="2:12" ht="12.75">
      <c r="C53" s="26" t="s">
        <v>200</v>
      </c>
      <c r="F53" s="35"/>
      <c r="G53" s="35"/>
    </row>
    <row r="54" spans="2:12" ht="63.75">
      <c r="B54" s="34" t="s">
        <v>103</v>
      </c>
      <c r="C54" s="20" t="s">
        <v>201</v>
      </c>
      <c r="F54" s="35"/>
      <c r="G54" s="35"/>
    </row>
    <row r="55" spans="2:12" ht="25.5">
      <c r="C55" s="20" t="s">
        <v>202</v>
      </c>
      <c r="E55" s="65">
        <v>8.5500000000000007</v>
      </c>
      <c r="F55" s="35"/>
      <c r="G55" s="35">
        <f>E55*F55</f>
        <v>0</v>
      </c>
    </row>
    <row r="56" spans="2:12" ht="25.5">
      <c r="C56" s="20" t="s">
        <v>203</v>
      </c>
      <c r="E56" s="65">
        <f>0.75+22.3+1.55+1</f>
        <v>25.6</v>
      </c>
      <c r="F56" s="35"/>
      <c r="G56" s="35">
        <f>E56*F56</f>
        <v>0</v>
      </c>
    </row>
    <row r="57" spans="2:12" ht="38.25">
      <c r="C57" s="20" t="s">
        <v>204</v>
      </c>
      <c r="E57" s="65">
        <v>2.6</v>
      </c>
      <c r="F57" s="35"/>
      <c r="G57" s="35">
        <f>E57*F57</f>
        <v>0</v>
      </c>
      <c r="H57" s="20"/>
      <c r="L57" s="22">
        <f>SUM(G57)</f>
        <v>0</v>
      </c>
    </row>
    <row r="58" spans="2:12" ht="12.75">
      <c r="F58" s="35"/>
      <c r="G58" s="35"/>
    </row>
    <row r="59" spans="2:12" ht="12.75">
      <c r="C59" s="26" t="s">
        <v>205</v>
      </c>
      <c r="F59" s="35"/>
      <c r="G59" s="35"/>
    </row>
    <row r="60" spans="2:12" ht="76.5">
      <c r="B60" s="34" t="s">
        <v>105</v>
      </c>
      <c r="C60" s="20" t="s">
        <v>206</v>
      </c>
      <c r="F60" s="35"/>
      <c r="G60" s="35"/>
    </row>
    <row r="61" spans="2:12" ht="25.5">
      <c r="C61" s="20" t="s">
        <v>207</v>
      </c>
      <c r="E61" s="65">
        <f>(16*0.25*5.8)+1</f>
        <v>24.2</v>
      </c>
      <c r="F61" s="35"/>
      <c r="G61" s="35">
        <f>E61*F61</f>
        <v>0</v>
      </c>
    </row>
    <row r="62" spans="2:12" ht="25.5">
      <c r="C62" s="20" t="s">
        <v>208</v>
      </c>
      <c r="E62" s="65">
        <f>2.2*0.2*5.8*2</f>
        <v>5.1040000000000001</v>
      </c>
      <c r="F62" s="35"/>
      <c r="G62" s="35">
        <f>E62*F62</f>
        <v>0</v>
      </c>
    </row>
    <row r="63" spans="2:12" ht="12.75">
      <c r="F63" s="35"/>
      <c r="G63" s="35"/>
    </row>
    <row r="64" spans="2:12" ht="63.75">
      <c r="B64" s="34" t="s">
        <v>107</v>
      </c>
      <c r="C64" s="20" t="s">
        <v>209</v>
      </c>
      <c r="F64" s="35"/>
      <c r="G64" s="35"/>
    </row>
    <row r="65" spans="1:12" ht="12.75">
      <c r="C65" s="20" t="s">
        <v>129</v>
      </c>
      <c r="E65" s="65">
        <v>58</v>
      </c>
      <c r="F65" s="35"/>
      <c r="G65" s="35">
        <f>E65*F65</f>
        <v>0</v>
      </c>
      <c r="H65" s="20"/>
      <c r="L65" s="21">
        <f>SUM(G61:G65)</f>
        <v>0</v>
      </c>
    </row>
    <row r="66" spans="1:12" ht="12.75">
      <c r="F66" s="35"/>
      <c r="G66" s="35"/>
      <c r="H66" s="61"/>
    </row>
    <row r="67" spans="1:12" ht="12.75">
      <c r="C67" s="26" t="s">
        <v>210</v>
      </c>
      <c r="F67" s="35"/>
      <c r="G67" s="35"/>
    </row>
    <row r="68" spans="1:12" ht="51">
      <c r="B68" s="34" t="s">
        <v>110</v>
      </c>
      <c r="C68" s="20" t="s">
        <v>211</v>
      </c>
      <c r="F68" s="35"/>
      <c r="G68" s="35"/>
    </row>
    <row r="69" spans="1:12" ht="25.5">
      <c r="C69" s="20" t="s">
        <v>212</v>
      </c>
      <c r="E69" s="65">
        <v>6987</v>
      </c>
      <c r="F69" s="35"/>
      <c r="G69" s="35">
        <f>E69*F69</f>
        <v>0</v>
      </c>
    </row>
    <row r="70" spans="1:12" ht="25.5">
      <c r="C70" s="20" t="s">
        <v>213</v>
      </c>
      <c r="E70" s="65">
        <v>296</v>
      </c>
      <c r="F70" s="35"/>
      <c r="G70" s="35">
        <f>E70*F70</f>
        <v>0</v>
      </c>
    </row>
    <row r="71" spans="1:12" ht="25.5">
      <c r="C71" s="20" t="s">
        <v>214</v>
      </c>
      <c r="E71" s="65">
        <v>6262</v>
      </c>
      <c r="F71" s="35"/>
      <c r="G71" s="35">
        <f>E71*F71</f>
        <v>0</v>
      </c>
    </row>
    <row r="72" spans="1:12" ht="25.5">
      <c r="C72" s="20" t="s">
        <v>215</v>
      </c>
      <c r="E72" s="65">
        <v>1913</v>
      </c>
      <c r="F72" s="35"/>
      <c r="G72" s="35">
        <f>E72*F72</f>
        <v>0</v>
      </c>
      <c r="K72" s="22"/>
      <c r="L72" s="21">
        <f>G70+G72</f>
        <v>0</v>
      </c>
    </row>
    <row r="73" spans="1:12" ht="12.75">
      <c r="F73" s="35"/>
      <c r="G73" s="35"/>
    </row>
    <row r="74" spans="1:12" ht="51">
      <c r="B74" s="34" t="s">
        <v>117</v>
      </c>
      <c r="C74" s="11" t="s">
        <v>216</v>
      </c>
      <c r="D74" s="11" t="s">
        <v>217</v>
      </c>
      <c r="F74" s="35"/>
      <c r="G74" s="35">
        <f>SUM(G19:G73)*0.02</f>
        <v>0</v>
      </c>
      <c r="H74" s="38"/>
      <c r="L74" s="21">
        <f>SUM(L57:L73)*0.02</f>
        <v>0</v>
      </c>
    </row>
    <row r="75" spans="1:12" ht="12.75">
      <c r="F75" s="35"/>
      <c r="G75" s="35"/>
      <c r="I75" s="71"/>
      <c r="J75" s="18"/>
      <c r="K75" s="18"/>
      <c r="L75" s="71"/>
    </row>
    <row r="76" spans="1:12" ht="12.75">
      <c r="A76" s="40"/>
      <c r="B76" s="63"/>
      <c r="C76" s="42"/>
      <c r="D76" s="43"/>
      <c r="E76" s="72"/>
      <c r="F76" s="44"/>
      <c r="G76" s="44"/>
      <c r="H76" s="47"/>
      <c r="K76" s="47"/>
    </row>
    <row r="77" spans="1:12" ht="15.75" customHeight="1">
      <c r="C77" s="103" t="s">
        <v>218</v>
      </c>
      <c r="D77" s="103"/>
      <c r="E77" s="103"/>
      <c r="F77" s="35"/>
      <c r="G77" s="35">
        <f>SUM(G19:G74)</f>
        <v>0</v>
      </c>
      <c r="L77" s="21">
        <f>L72+L65+L57+L74</f>
        <v>0</v>
      </c>
    </row>
    <row r="78" spans="1:12" ht="15.75" customHeight="1">
      <c r="F78" s="35"/>
      <c r="G78" s="35"/>
    </row>
    <row r="79" spans="1:12" ht="15.75" customHeight="1">
      <c r="F79" s="35"/>
      <c r="G79" s="35"/>
    </row>
    <row r="80" spans="1:12" ht="15.75" customHeight="1">
      <c r="F80" s="35"/>
      <c r="G80" s="35"/>
    </row>
  </sheetData>
  <sheetProtection selectLockedCells="1" selectUnlockedCells="1"/>
  <mergeCells count="11">
    <mergeCell ref="C10:G10"/>
    <mergeCell ref="C5:G5"/>
    <mergeCell ref="C6:G6"/>
    <mergeCell ref="C7:G7"/>
    <mergeCell ref="C8:G8"/>
    <mergeCell ref="C9:G9"/>
    <mergeCell ref="C11:G11"/>
    <mergeCell ref="C12:G12"/>
    <mergeCell ref="C13:G13"/>
    <mergeCell ref="C46:G46"/>
    <mergeCell ref="C77:E77"/>
  </mergeCells>
  <pageMargins left="0.98402777777777772" right="0.43333333333333335" top="0.85138888888888897" bottom="0.85138888888888897" header="0.43333333333333335" footer="0.43333333333333335"/>
  <pageSetup paperSize="9" scale="87" firstPageNumber="0" orientation="portrait" horizontalDpi="300" verticalDpi="300" r:id="rId1"/>
  <headerFooter alignWithMargins="0">
    <oddHeader>&amp;L&amp;6SPINA' Novo mesto d.o.o.&amp;R&amp;6ČN OTOČEC</oddHeader>
    <oddFooter>&amp;L&amp;6&amp;D&amp;C&amp;6&amp;A&amp;R&amp;6&amp;P</oddFooter>
  </headerFooter>
  <rowBreaks count="2" manualBreakCount="2">
    <brk id="24" max="16383" man="1"/>
    <brk id="47" max="16383" man="1"/>
  </rowBreaks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showZeros="0" view="pageBreakPreview" topLeftCell="B31" zoomScale="85" zoomScaleSheetLayoutView="85" workbookViewId="0"/>
  </sheetViews>
  <sheetFormatPr defaultColWidth="8.85546875" defaultRowHeight="12.75"/>
  <cols>
    <col min="1" max="1" width="3" style="15" customWidth="1"/>
    <col min="2" max="2" width="4.5703125" style="34" customWidth="1"/>
    <col min="3" max="3" width="38" style="20" customWidth="1"/>
    <col min="4" max="4" width="6.5703125" style="11" customWidth="1"/>
    <col min="5" max="5" width="9.140625" style="65" customWidth="1"/>
    <col min="6" max="6" width="12.140625" style="21" customWidth="1"/>
    <col min="7" max="7" width="14.7109375" style="22" customWidth="1"/>
    <col min="8" max="8" width="28.85546875" style="11" customWidth="1"/>
    <col min="9" max="9" width="13.7109375" style="21" customWidth="1"/>
    <col min="10" max="10" width="8.85546875" style="11"/>
    <col min="11" max="11" width="31" style="11" customWidth="1"/>
    <col min="12" max="12" width="16.7109375" style="21" customWidth="1"/>
    <col min="13" max="16384" width="8.85546875" style="11"/>
  </cols>
  <sheetData>
    <row r="1" spans="1:12" s="7" customFormat="1">
      <c r="A1" s="9" t="s">
        <v>5</v>
      </c>
      <c r="B1" s="50"/>
      <c r="C1" s="26" t="s">
        <v>6</v>
      </c>
      <c r="E1" s="66"/>
      <c r="F1" s="67"/>
      <c r="G1" s="49"/>
      <c r="I1" s="67"/>
      <c r="L1" s="67"/>
    </row>
    <row r="2" spans="1:12" s="7" customFormat="1">
      <c r="A2" s="9"/>
      <c r="B2" s="50" t="s">
        <v>13</v>
      </c>
      <c r="C2" s="26" t="s">
        <v>14</v>
      </c>
      <c r="E2" s="66"/>
      <c r="F2" s="67"/>
      <c r="G2" s="49"/>
      <c r="I2" s="67"/>
      <c r="L2" s="67"/>
    </row>
    <row r="4" spans="1:12">
      <c r="C4" s="26" t="s">
        <v>64</v>
      </c>
    </row>
    <row r="5" spans="1:12" ht="28.15" customHeight="1">
      <c r="C5" s="102" t="s">
        <v>219</v>
      </c>
      <c r="D5" s="102"/>
      <c r="E5" s="102"/>
      <c r="F5" s="102"/>
      <c r="G5" s="102"/>
    </row>
    <row r="6" spans="1:12" ht="40.35" customHeight="1">
      <c r="C6" s="102" t="s">
        <v>220</v>
      </c>
      <c r="D6" s="102"/>
      <c r="E6" s="102"/>
      <c r="F6" s="102"/>
      <c r="G6" s="102"/>
    </row>
    <row r="7" spans="1:12" ht="15.75" customHeight="1">
      <c r="C7" s="102" t="s">
        <v>221</v>
      </c>
      <c r="D7" s="102"/>
      <c r="E7" s="102"/>
      <c r="F7" s="102"/>
      <c r="G7" s="102"/>
    </row>
    <row r="8" spans="1:12" ht="28.15" customHeight="1">
      <c r="C8" s="102" t="s">
        <v>222</v>
      </c>
      <c r="D8" s="102"/>
      <c r="E8" s="102"/>
      <c r="F8" s="102"/>
      <c r="G8" s="102"/>
    </row>
    <row r="9" spans="1:12" ht="28.15" customHeight="1">
      <c r="C9" s="102" t="s">
        <v>175</v>
      </c>
      <c r="D9" s="102"/>
      <c r="E9" s="102"/>
      <c r="F9" s="102"/>
      <c r="G9" s="102"/>
    </row>
    <row r="10" spans="1:12" ht="28.15" customHeight="1">
      <c r="C10" s="102" t="s">
        <v>41</v>
      </c>
      <c r="D10" s="102"/>
      <c r="E10" s="102"/>
      <c r="F10" s="102"/>
      <c r="G10" s="102"/>
    </row>
    <row r="11" spans="1:12" ht="28.15" customHeight="1">
      <c r="C11" s="102" t="s">
        <v>223</v>
      </c>
      <c r="D11" s="102"/>
      <c r="E11" s="102"/>
      <c r="F11" s="102"/>
      <c r="G11" s="102"/>
    </row>
    <row r="12" spans="1:12" ht="28.15" customHeight="1">
      <c r="C12" s="102" t="s">
        <v>224</v>
      </c>
      <c r="D12" s="102"/>
      <c r="E12" s="102"/>
      <c r="F12" s="102"/>
      <c r="G12" s="102"/>
    </row>
    <row r="13" spans="1:12" ht="15.75" customHeight="1">
      <c r="C13" s="102" t="s">
        <v>176</v>
      </c>
      <c r="D13" s="102"/>
      <c r="E13" s="102"/>
      <c r="F13" s="102"/>
      <c r="G13" s="102"/>
    </row>
    <row r="14" spans="1:12" ht="15.75" customHeight="1">
      <c r="C14" s="102" t="s">
        <v>225</v>
      </c>
      <c r="D14" s="102"/>
      <c r="E14" s="102"/>
      <c r="F14" s="102"/>
      <c r="G14" s="102"/>
    </row>
    <row r="15" spans="1:12" ht="15.75" customHeight="1">
      <c r="C15" s="102" t="s">
        <v>226</v>
      </c>
      <c r="D15" s="102"/>
      <c r="E15" s="102"/>
      <c r="F15" s="102"/>
      <c r="G15" s="102"/>
    </row>
    <row r="17" spans="1:12" s="30" customFormat="1">
      <c r="A17" s="29"/>
      <c r="B17" s="53"/>
      <c r="C17" s="20"/>
      <c r="E17" s="70" t="s">
        <v>70</v>
      </c>
      <c r="F17" s="31"/>
      <c r="G17" s="24" t="s">
        <v>71</v>
      </c>
      <c r="I17" s="31"/>
      <c r="L17" s="31"/>
    </row>
    <row r="18" spans="1:12" s="30" customFormat="1">
      <c r="A18" s="29"/>
      <c r="B18" s="53"/>
      <c r="C18" s="58"/>
      <c r="E18" s="70"/>
      <c r="F18" s="31"/>
      <c r="G18" s="24"/>
      <c r="I18" s="31"/>
      <c r="L18" s="31"/>
    </row>
    <row r="19" spans="1:12" s="30" customFormat="1">
      <c r="A19" s="29"/>
      <c r="B19" s="53"/>
      <c r="C19" s="26" t="s">
        <v>227</v>
      </c>
      <c r="E19" s="70"/>
      <c r="F19" s="31"/>
      <c r="G19" s="24"/>
      <c r="I19" s="31"/>
      <c r="L19" s="31"/>
    </row>
    <row r="20" spans="1:12" s="39" customFormat="1" ht="51">
      <c r="A20" s="73"/>
      <c r="B20" s="74" t="s">
        <v>77</v>
      </c>
      <c r="C20" s="20" t="s">
        <v>228</v>
      </c>
      <c r="D20" s="75"/>
      <c r="E20" s="70"/>
      <c r="F20" s="35"/>
      <c r="G20" s="32"/>
      <c r="I20" s="76"/>
      <c r="L20" s="76"/>
    </row>
    <row r="21" spans="1:12" s="73" customFormat="1" ht="38.25">
      <c r="B21" s="74"/>
      <c r="C21" s="20" t="s">
        <v>229</v>
      </c>
      <c r="D21" s="77"/>
      <c r="E21" s="78">
        <v>47.5</v>
      </c>
      <c r="F21" s="35"/>
      <c r="G21" s="32">
        <f>E21*F21</f>
        <v>0</v>
      </c>
      <c r="I21" s="79"/>
      <c r="L21" s="79"/>
    </row>
    <row r="22" spans="1:12" s="39" customFormat="1" ht="51">
      <c r="A22" s="73"/>
      <c r="B22" s="80"/>
      <c r="C22" s="39" t="s">
        <v>230</v>
      </c>
      <c r="D22" s="75"/>
      <c r="E22" s="65">
        <v>31.5</v>
      </c>
      <c r="F22" s="35"/>
      <c r="G22" s="32">
        <f>E22*F22</f>
        <v>0</v>
      </c>
      <c r="I22" s="76"/>
      <c r="L22" s="76"/>
    </row>
    <row r="23" spans="1:12" s="30" customFormat="1">
      <c r="A23" s="29"/>
      <c r="B23" s="53"/>
      <c r="C23" s="20"/>
      <c r="E23" s="70"/>
      <c r="F23" s="32"/>
      <c r="G23" s="32"/>
      <c r="I23" s="31"/>
      <c r="L23" s="31"/>
    </row>
    <row r="24" spans="1:12" s="39" customFormat="1" ht="25.5">
      <c r="A24" s="73"/>
      <c r="B24" s="80" t="s">
        <v>83</v>
      </c>
      <c r="C24" s="20" t="s">
        <v>231</v>
      </c>
      <c r="D24" s="75"/>
      <c r="E24" s="70"/>
      <c r="F24" s="35"/>
      <c r="G24" s="32"/>
      <c r="I24" s="76"/>
      <c r="L24" s="76"/>
    </row>
    <row r="25" spans="1:12" s="39" customFormat="1" ht="63.75">
      <c r="A25" s="73"/>
      <c r="B25" s="80"/>
      <c r="C25" s="20" t="s">
        <v>232</v>
      </c>
      <c r="D25" s="75"/>
      <c r="E25" s="70"/>
      <c r="F25" s="35"/>
      <c r="G25" s="32"/>
      <c r="I25" s="76"/>
      <c r="L25" s="76"/>
    </row>
    <row r="26" spans="1:12" s="39" customFormat="1">
      <c r="A26" s="73"/>
      <c r="B26" s="80"/>
      <c r="C26" s="39" t="s">
        <v>85</v>
      </c>
      <c r="D26" s="75"/>
      <c r="E26" s="65">
        <f>(16.5*4.15)+(10.4*1.5)+5</f>
        <v>89.075000000000017</v>
      </c>
      <c r="F26" s="35"/>
      <c r="G26" s="32">
        <f>E26*F26</f>
        <v>0</v>
      </c>
      <c r="I26" s="76"/>
      <c r="L26" s="76"/>
    </row>
    <row r="27" spans="1:12" s="30" customFormat="1">
      <c r="A27" s="29"/>
      <c r="B27" s="53"/>
      <c r="C27" s="20"/>
      <c r="E27" s="70"/>
      <c r="F27" s="32"/>
      <c r="G27" s="32"/>
      <c r="I27" s="31"/>
      <c r="L27" s="31"/>
    </row>
    <row r="28" spans="1:12" s="39" customFormat="1" ht="51">
      <c r="A28" s="73"/>
      <c r="B28" s="80" t="s">
        <v>86</v>
      </c>
      <c r="C28" s="39" t="s">
        <v>233</v>
      </c>
      <c r="D28" s="75"/>
      <c r="E28" s="70"/>
      <c r="F28" s="35"/>
      <c r="G28" s="32"/>
      <c r="I28" s="76"/>
      <c r="L28" s="76"/>
    </row>
    <row r="29" spans="1:12" s="39" customFormat="1" ht="25.5">
      <c r="A29" s="73"/>
      <c r="B29" s="80"/>
      <c r="C29" s="39" t="s">
        <v>234</v>
      </c>
      <c r="D29" s="75"/>
      <c r="E29" s="65">
        <v>31.5</v>
      </c>
      <c r="F29" s="35"/>
      <c r="G29" s="32">
        <f>E29*F29</f>
        <v>0</v>
      </c>
      <c r="I29" s="76"/>
      <c r="L29" s="76"/>
    </row>
    <row r="30" spans="1:12" s="39" customFormat="1" ht="38.25">
      <c r="A30" s="73"/>
      <c r="B30" s="80"/>
      <c r="C30" s="39" t="s">
        <v>235</v>
      </c>
      <c r="D30" s="75"/>
      <c r="E30" s="65">
        <f>(15.5+2.2+2.2+18.85)</f>
        <v>38.75</v>
      </c>
      <c r="F30" s="35"/>
      <c r="G30" s="32">
        <f>E30*F30</f>
        <v>0</v>
      </c>
      <c r="H30" s="20"/>
      <c r="I30" s="21"/>
      <c r="J30" s="11"/>
      <c r="K30" s="20"/>
      <c r="L30" s="21"/>
    </row>
    <row r="31" spans="1:12" s="39" customFormat="1">
      <c r="A31" s="73"/>
      <c r="B31" s="80"/>
      <c r="C31" s="81" t="s">
        <v>236</v>
      </c>
      <c r="D31" s="75"/>
      <c r="E31" s="65"/>
      <c r="F31" s="35"/>
      <c r="G31" s="32"/>
      <c r="I31" s="76"/>
      <c r="L31" s="76"/>
    </row>
    <row r="32" spans="1:12" s="39" customFormat="1" ht="38.25">
      <c r="A32" s="73"/>
      <c r="B32" s="80" t="s">
        <v>93</v>
      </c>
      <c r="C32" s="20" t="s">
        <v>237</v>
      </c>
      <c r="D32" s="75"/>
      <c r="E32" s="65"/>
      <c r="F32" s="35"/>
      <c r="G32" s="32"/>
      <c r="I32" s="76"/>
      <c r="L32" s="76"/>
    </row>
    <row r="33" spans="1:12" s="39" customFormat="1" ht="25.5">
      <c r="A33" s="73"/>
      <c r="B33" s="80"/>
      <c r="C33" s="20" t="s">
        <v>238</v>
      </c>
      <c r="D33" s="75"/>
      <c r="E33" s="65">
        <v>11.8</v>
      </c>
      <c r="F33" s="35"/>
      <c r="G33" s="32">
        <f t="shared" ref="G33:G39" si="0">E33*F33</f>
        <v>0</v>
      </c>
      <c r="I33" s="76"/>
      <c r="L33" s="76"/>
    </row>
    <row r="34" spans="1:12" s="39" customFormat="1" ht="38.25">
      <c r="A34" s="73"/>
      <c r="B34" s="80"/>
      <c r="C34" s="20" t="s">
        <v>239</v>
      </c>
      <c r="D34" s="75"/>
      <c r="E34" s="65">
        <v>39.5</v>
      </c>
      <c r="F34" s="35"/>
      <c r="G34" s="32">
        <f t="shared" si="0"/>
        <v>0</v>
      </c>
      <c r="I34" s="76"/>
      <c r="L34" s="76"/>
    </row>
    <row r="35" spans="1:12" s="39" customFormat="1">
      <c r="A35" s="73"/>
      <c r="B35" s="80"/>
      <c r="C35" s="20" t="s">
        <v>240</v>
      </c>
      <c r="D35" s="75"/>
      <c r="E35" s="65">
        <v>52.3</v>
      </c>
      <c r="F35" s="35"/>
      <c r="G35" s="32">
        <f t="shared" si="0"/>
        <v>0</v>
      </c>
      <c r="I35" s="76"/>
      <c r="L35" s="76"/>
    </row>
    <row r="36" spans="1:12" s="39" customFormat="1" ht="25.5">
      <c r="A36" s="73"/>
      <c r="B36" s="80"/>
      <c r="C36" s="20" t="s">
        <v>241</v>
      </c>
      <c r="D36" s="75"/>
      <c r="E36" s="65">
        <v>52.3</v>
      </c>
      <c r="F36" s="35"/>
      <c r="G36" s="32">
        <f t="shared" si="0"/>
        <v>0</v>
      </c>
      <c r="I36" s="76"/>
      <c r="L36" s="76"/>
    </row>
    <row r="37" spans="1:12" s="39" customFormat="1" ht="25.5">
      <c r="A37" s="73"/>
      <c r="B37" s="80"/>
      <c r="C37" s="20" t="s">
        <v>242</v>
      </c>
      <c r="D37" s="75"/>
      <c r="E37" s="65">
        <v>52.3</v>
      </c>
      <c r="F37" s="35"/>
      <c r="G37" s="32">
        <f t="shared" si="0"/>
        <v>0</v>
      </c>
      <c r="I37" s="76"/>
      <c r="L37" s="76"/>
    </row>
    <row r="38" spans="1:12" s="39" customFormat="1" ht="25.5">
      <c r="A38" s="73"/>
      <c r="B38" s="80"/>
      <c r="C38" s="20" t="s">
        <v>241</v>
      </c>
      <c r="D38" s="75"/>
      <c r="E38" s="65">
        <v>52.3</v>
      </c>
      <c r="F38" s="35"/>
      <c r="G38" s="32">
        <f t="shared" si="0"/>
        <v>0</v>
      </c>
      <c r="I38" s="76"/>
      <c r="L38" s="76"/>
    </row>
    <row r="39" spans="1:12" s="39" customFormat="1" ht="25.5">
      <c r="A39" s="73"/>
      <c r="B39" s="80"/>
      <c r="C39" s="20" t="s">
        <v>243</v>
      </c>
      <c r="D39" s="75"/>
      <c r="E39" s="65">
        <v>52.3</v>
      </c>
      <c r="F39" s="35"/>
      <c r="G39" s="32">
        <f t="shared" si="0"/>
        <v>0</v>
      </c>
      <c r="I39" s="76"/>
      <c r="L39" s="76"/>
    </row>
    <row r="40" spans="1:12" s="39" customFormat="1">
      <c r="A40" s="73"/>
      <c r="B40" s="80"/>
      <c r="C40" s="20"/>
      <c r="D40" s="75"/>
      <c r="E40" s="65"/>
      <c r="F40" s="35"/>
      <c r="G40" s="32"/>
      <c r="I40" s="76"/>
      <c r="L40" s="76"/>
    </row>
    <row r="41" spans="1:12" s="39" customFormat="1" ht="38.25">
      <c r="A41" s="73"/>
      <c r="B41" s="80" t="s">
        <v>97</v>
      </c>
      <c r="C41" s="20" t="s">
        <v>244</v>
      </c>
      <c r="D41" s="75"/>
      <c r="E41" s="65"/>
      <c r="F41" s="35"/>
      <c r="G41" s="32"/>
      <c r="I41" s="76"/>
      <c r="L41" s="76"/>
    </row>
    <row r="42" spans="1:12" s="39" customFormat="1" ht="25.5">
      <c r="A42" s="73"/>
      <c r="B42" s="80"/>
      <c r="C42" s="20" t="s">
        <v>245</v>
      </c>
      <c r="D42" s="75"/>
      <c r="E42" s="65"/>
      <c r="F42" s="35"/>
      <c r="G42" s="32"/>
      <c r="I42" s="76"/>
      <c r="L42" s="76"/>
    </row>
    <row r="43" spans="1:12" s="39" customFormat="1" ht="38.25">
      <c r="A43" s="73"/>
      <c r="B43" s="80"/>
      <c r="C43" s="20" t="s">
        <v>246</v>
      </c>
      <c r="D43" s="75"/>
      <c r="E43" s="65">
        <v>16.5</v>
      </c>
      <c r="F43" s="35"/>
      <c r="G43" s="32">
        <f>E43*F43</f>
        <v>0</v>
      </c>
      <c r="I43" s="76"/>
      <c r="L43" s="76"/>
    </row>
    <row r="44" spans="1:12" s="81" customFormat="1" ht="25.5">
      <c r="A44" s="82"/>
      <c r="B44" s="83"/>
      <c r="C44" s="20" t="s">
        <v>247</v>
      </c>
      <c r="D44" s="84"/>
      <c r="E44" s="65">
        <v>7.5</v>
      </c>
      <c r="F44" s="35"/>
      <c r="G44" s="32">
        <f>E44*F44</f>
        <v>0</v>
      </c>
      <c r="I44" s="85"/>
      <c r="L44" s="85"/>
    </row>
    <row r="45" spans="1:12" s="81" customFormat="1">
      <c r="A45" s="82"/>
      <c r="B45" s="83"/>
      <c r="C45" s="20"/>
      <c r="D45" s="84"/>
      <c r="E45" s="65"/>
      <c r="F45" s="35"/>
      <c r="G45" s="32"/>
      <c r="I45" s="85"/>
      <c r="L45" s="85"/>
    </row>
    <row r="46" spans="1:12" s="39" customFormat="1" ht="38.25">
      <c r="A46" s="73"/>
      <c r="B46" s="80" t="s">
        <v>101</v>
      </c>
      <c r="C46" s="20" t="s">
        <v>248</v>
      </c>
      <c r="D46" s="75"/>
      <c r="E46" s="65"/>
      <c r="F46" s="35"/>
      <c r="G46" s="32"/>
      <c r="I46" s="76"/>
      <c r="L46" s="76"/>
    </row>
    <row r="47" spans="1:12" s="39" customFormat="1" ht="38.25">
      <c r="A47" s="73"/>
      <c r="B47" s="80"/>
      <c r="C47" s="20" t="s">
        <v>246</v>
      </c>
      <c r="D47" s="75"/>
      <c r="E47" s="65">
        <v>10.5</v>
      </c>
      <c r="F47" s="35"/>
      <c r="G47" s="32">
        <f>E47*F47</f>
        <v>0</v>
      </c>
      <c r="I47" s="76"/>
      <c r="L47" s="76"/>
    </row>
    <row r="48" spans="1:12" s="39" customFormat="1">
      <c r="A48" s="73"/>
      <c r="B48" s="80"/>
      <c r="C48" s="20"/>
      <c r="D48" s="75"/>
      <c r="E48" s="65"/>
      <c r="F48" s="35"/>
      <c r="G48" s="32"/>
      <c r="I48" s="76"/>
      <c r="L48" s="76"/>
    </row>
    <row r="49" spans="1:12" ht="63.75">
      <c r="B49" s="80" t="s">
        <v>103</v>
      </c>
      <c r="C49" s="20" t="s">
        <v>249</v>
      </c>
      <c r="F49" s="35"/>
      <c r="G49" s="35"/>
    </row>
    <row r="50" spans="1:12" ht="25.5">
      <c r="B50" s="80"/>
      <c r="C50" s="20" t="s">
        <v>250</v>
      </c>
      <c r="F50" s="35"/>
      <c r="G50" s="35"/>
    </row>
    <row r="51" spans="1:12" ht="25.5">
      <c r="B51" s="80"/>
      <c r="C51" s="20" t="s">
        <v>251</v>
      </c>
      <c r="F51" s="35"/>
      <c r="G51" s="35"/>
    </row>
    <row r="52" spans="1:12" ht="25.5">
      <c r="B52" s="80"/>
      <c r="C52" s="20" t="s">
        <v>252</v>
      </c>
      <c r="F52" s="35"/>
      <c r="G52" s="35"/>
    </row>
    <row r="53" spans="1:12">
      <c r="C53" s="39" t="s">
        <v>253</v>
      </c>
      <c r="E53" s="65">
        <v>1</v>
      </c>
      <c r="F53" s="35"/>
      <c r="G53" s="32">
        <f>E53*F53</f>
        <v>0</v>
      </c>
      <c r="H53" s="20"/>
      <c r="I53" s="76"/>
      <c r="J53" s="39"/>
      <c r="K53" s="39"/>
      <c r="L53" s="76"/>
    </row>
    <row r="54" spans="1:12">
      <c r="C54" s="39"/>
      <c r="F54" s="35"/>
      <c r="G54" s="32"/>
    </row>
    <row r="55" spans="1:12" s="81" customFormat="1">
      <c r="A55" s="82"/>
      <c r="B55" s="83"/>
      <c r="C55" s="26" t="s">
        <v>254</v>
      </c>
      <c r="D55" s="84"/>
      <c r="E55" s="65"/>
      <c r="F55" s="35"/>
      <c r="G55" s="32"/>
      <c r="I55" s="85"/>
      <c r="L55" s="85"/>
    </row>
    <row r="56" spans="1:12" s="39" customFormat="1" ht="63.75">
      <c r="A56" s="73"/>
      <c r="B56" s="80" t="s">
        <v>105</v>
      </c>
      <c r="C56" s="20" t="s">
        <v>255</v>
      </c>
      <c r="D56" s="75"/>
      <c r="E56" s="65"/>
      <c r="F56" s="35"/>
      <c r="G56" s="32"/>
      <c r="I56" s="76"/>
      <c r="L56" s="76"/>
    </row>
    <row r="57" spans="1:12" s="39" customFormat="1">
      <c r="A57" s="73"/>
      <c r="B57" s="80"/>
      <c r="C57" s="39" t="s">
        <v>85</v>
      </c>
      <c r="D57" s="75"/>
      <c r="E57" s="65">
        <f>((31.5*3.7)+47.5)*0.1</f>
        <v>16.405000000000001</v>
      </c>
      <c r="F57" s="35"/>
      <c r="G57" s="32">
        <f>E57*F57</f>
        <v>0</v>
      </c>
      <c r="I57" s="76"/>
      <c r="L57" s="76"/>
    </row>
    <row r="58" spans="1:12" s="39" customFormat="1">
      <c r="A58" s="73"/>
      <c r="B58" s="80"/>
      <c r="D58" s="75"/>
      <c r="E58" s="65"/>
      <c r="F58" s="35"/>
      <c r="G58" s="32"/>
      <c r="I58" s="76"/>
      <c r="L58" s="76"/>
    </row>
    <row r="59" spans="1:12" s="39" customFormat="1" ht="38.25">
      <c r="A59" s="73"/>
      <c r="B59" s="80" t="s">
        <v>107</v>
      </c>
      <c r="C59" s="20" t="s">
        <v>256</v>
      </c>
      <c r="D59" s="75"/>
      <c r="E59" s="65"/>
      <c r="F59" s="35"/>
      <c r="G59" s="32"/>
      <c r="I59" s="76"/>
      <c r="L59" s="76"/>
    </row>
    <row r="60" spans="1:12" s="39" customFormat="1">
      <c r="A60" s="73"/>
      <c r="B60" s="80"/>
      <c r="C60" s="39" t="s">
        <v>85</v>
      </c>
      <c r="D60" s="75"/>
      <c r="E60" s="65">
        <f>((10.5*2.8)+(13.5*2.8)+5.6+11.25)*0.2</f>
        <v>16.809999999999999</v>
      </c>
      <c r="F60" s="35"/>
      <c r="G60" s="32">
        <f>E60*F60</f>
        <v>0</v>
      </c>
      <c r="I60" s="76"/>
      <c r="L60" s="76"/>
    </row>
    <row r="61" spans="1:12" s="81" customFormat="1">
      <c r="A61" s="82"/>
      <c r="B61" s="83"/>
      <c r="C61" s="20"/>
      <c r="D61" s="84"/>
      <c r="E61" s="65"/>
      <c r="F61" s="35"/>
      <c r="G61" s="32"/>
      <c r="I61" s="85"/>
      <c r="L61" s="85"/>
    </row>
    <row r="62" spans="1:12" ht="38.25">
      <c r="B62" s="80" t="s">
        <v>110</v>
      </c>
      <c r="C62" s="20" t="s">
        <v>257</v>
      </c>
      <c r="F62" s="35"/>
      <c r="G62" s="35"/>
    </row>
    <row r="63" spans="1:12">
      <c r="C63" s="39" t="s">
        <v>85</v>
      </c>
      <c r="E63" s="65">
        <f>(16.5*4.15)+(10.4*1.5)+5</f>
        <v>89.075000000000017</v>
      </c>
      <c r="F63" s="35"/>
      <c r="G63" s="32">
        <f>E63*F63</f>
        <v>0</v>
      </c>
    </row>
    <row r="64" spans="1:12">
      <c r="C64" s="39"/>
      <c r="F64" s="35"/>
      <c r="G64" s="32"/>
    </row>
    <row r="65" spans="2:7" ht="25.5">
      <c r="B65" s="80" t="s">
        <v>117</v>
      </c>
      <c r="C65" s="20" t="s">
        <v>258</v>
      </c>
      <c r="F65" s="35"/>
      <c r="G65" s="35"/>
    </row>
    <row r="66" spans="2:7">
      <c r="C66" s="39" t="s">
        <v>85</v>
      </c>
      <c r="E66" s="65">
        <v>70.5</v>
      </c>
      <c r="F66" s="35"/>
      <c r="G66" s="32">
        <f>E66*F66</f>
        <v>0</v>
      </c>
    </row>
    <row r="67" spans="2:7">
      <c r="C67" s="39"/>
      <c r="F67" s="35"/>
      <c r="G67" s="32"/>
    </row>
    <row r="68" spans="2:7" ht="51">
      <c r="B68" s="80" t="s">
        <v>119</v>
      </c>
      <c r="C68" s="20" t="s">
        <v>259</v>
      </c>
      <c r="F68" s="35"/>
      <c r="G68" s="35"/>
    </row>
    <row r="69" spans="2:7">
      <c r="C69" s="39" t="s">
        <v>253</v>
      </c>
      <c r="E69" s="65">
        <v>16</v>
      </c>
      <c r="F69" s="35"/>
      <c r="G69" s="32">
        <f>E69*F69</f>
        <v>0</v>
      </c>
    </row>
    <row r="70" spans="2:7">
      <c r="C70" s="39"/>
      <c r="F70" s="35"/>
      <c r="G70" s="32"/>
    </row>
    <row r="71" spans="2:7" ht="63.75">
      <c r="B71" s="80" t="s">
        <v>123</v>
      </c>
      <c r="C71" s="26" t="s">
        <v>260</v>
      </c>
      <c r="F71" s="35"/>
      <c r="G71" s="35"/>
    </row>
    <row r="72" spans="2:7">
      <c r="C72" s="39" t="s">
        <v>253</v>
      </c>
      <c r="E72" s="65">
        <v>16</v>
      </c>
      <c r="F72" s="35"/>
      <c r="G72" s="32">
        <f>E72*F72</f>
        <v>0</v>
      </c>
    </row>
    <row r="73" spans="2:7">
      <c r="C73" s="39"/>
      <c r="F73" s="35"/>
      <c r="G73" s="32"/>
    </row>
    <row r="74" spans="2:7" ht="102">
      <c r="B74" s="80" t="s">
        <v>125</v>
      </c>
      <c r="C74" s="20" t="s">
        <v>261</v>
      </c>
      <c r="F74" s="35"/>
      <c r="G74" s="35"/>
    </row>
    <row r="75" spans="2:7">
      <c r="C75" s="39" t="s">
        <v>262</v>
      </c>
      <c r="E75" s="65">
        <v>74</v>
      </c>
      <c r="F75" s="35"/>
      <c r="G75" s="32">
        <f>E75*F75</f>
        <v>0</v>
      </c>
    </row>
    <row r="76" spans="2:7">
      <c r="C76" s="39" t="s">
        <v>263</v>
      </c>
      <c r="E76" s="65">
        <v>4</v>
      </c>
      <c r="F76" s="35"/>
      <c r="G76" s="32">
        <f>E76*F76</f>
        <v>0</v>
      </c>
    </row>
    <row r="77" spans="2:7">
      <c r="C77" s="39" t="s">
        <v>264</v>
      </c>
      <c r="E77" s="65">
        <v>7.5</v>
      </c>
      <c r="F77" s="35"/>
      <c r="G77" s="32">
        <f>E77*F77</f>
        <v>0</v>
      </c>
    </row>
    <row r="78" spans="2:7">
      <c r="C78" s="39"/>
      <c r="F78" s="35"/>
      <c r="G78" s="32"/>
    </row>
    <row r="79" spans="2:7" ht="89.25">
      <c r="B79" s="80" t="s">
        <v>127</v>
      </c>
      <c r="C79" s="20" t="s">
        <v>265</v>
      </c>
      <c r="F79" s="35"/>
      <c r="G79" s="35"/>
    </row>
    <row r="80" spans="2:7">
      <c r="C80" s="39" t="s">
        <v>266</v>
      </c>
      <c r="F80" s="35"/>
      <c r="G80" s="32">
        <f>E80*F80</f>
        <v>0</v>
      </c>
    </row>
    <row r="81" spans="2:12">
      <c r="C81" s="39" t="s">
        <v>267</v>
      </c>
      <c r="F81" s="35"/>
      <c r="G81" s="32"/>
    </row>
    <row r="82" spans="2:12">
      <c r="C82" s="39" t="s">
        <v>268</v>
      </c>
      <c r="F82" s="35"/>
      <c r="G82" s="32"/>
    </row>
    <row r="83" spans="2:12" ht="38.25">
      <c r="C83" s="39" t="s">
        <v>269</v>
      </c>
      <c r="F83" s="35"/>
      <c r="G83" s="32"/>
    </row>
    <row r="84" spans="2:12">
      <c r="C84" s="39" t="s">
        <v>85</v>
      </c>
      <c r="E84" s="11">
        <f>70.85+(29.84*6.6)</f>
        <v>267.79399999999998</v>
      </c>
      <c r="F84" s="35"/>
      <c r="G84" s="32">
        <f>E84*F84</f>
        <v>0</v>
      </c>
    </row>
    <row r="85" spans="2:12">
      <c r="C85" s="39"/>
      <c r="E85" s="11"/>
      <c r="F85" s="35"/>
      <c r="G85" s="32"/>
    </row>
    <row r="86" spans="2:12" ht="38.25">
      <c r="B86" s="80" t="s">
        <v>130</v>
      </c>
      <c r="C86" s="20" t="s">
        <v>270</v>
      </c>
      <c r="F86" s="35"/>
      <c r="G86" s="35"/>
    </row>
    <row r="87" spans="2:12" ht="25.5">
      <c r="C87" s="39" t="s">
        <v>271</v>
      </c>
      <c r="E87" s="65">
        <v>3</v>
      </c>
      <c r="F87" s="35"/>
      <c r="G87" s="32">
        <f>E87*F87</f>
        <v>0</v>
      </c>
    </row>
    <row r="88" spans="2:12" ht="25.5">
      <c r="C88" s="39" t="s">
        <v>272</v>
      </c>
      <c r="E88" s="65">
        <v>3</v>
      </c>
      <c r="F88" s="35"/>
      <c r="G88" s="32">
        <f>E88*F88</f>
        <v>0</v>
      </c>
    </row>
    <row r="89" spans="2:12" s="39" customFormat="1">
      <c r="F89" s="35"/>
      <c r="G89" s="35"/>
      <c r="I89" s="76"/>
      <c r="L89" s="76"/>
    </row>
    <row r="90" spans="2:12" ht="38.25">
      <c r="B90" s="80" t="s">
        <v>132</v>
      </c>
      <c r="C90" s="20" t="s">
        <v>273</v>
      </c>
      <c r="F90" s="35"/>
      <c r="G90" s="35"/>
    </row>
    <row r="91" spans="2:12">
      <c r="C91" s="39" t="s">
        <v>85</v>
      </c>
      <c r="E91" s="65">
        <v>2.5</v>
      </c>
      <c r="F91" s="35"/>
      <c r="G91" s="32">
        <f>E91*F91</f>
        <v>0</v>
      </c>
    </row>
    <row r="92" spans="2:12">
      <c r="C92" s="39"/>
      <c r="F92" s="35"/>
      <c r="G92" s="32"/>
    </row>
    <row r="93" spans="2:12" ht="25.5">
      <c r="B93" s="80" t="s">
        <v>134</v>
      </c>
      <c r="C93" s="20" t="s">
        <v>274</v>
      </c>
      <c r="F93" s="35"/>
      <c r="G93" s="35"/>
    </row>
    <row r="94" spans="2:12" ht="25.5">
      <c r="C94" s="20" t="s">
        <v>275</v>
      </c>
      <c r="E94" s="65">
        <v>8</v>
      </c>
      <c r="F94" s="35"/>
      <c r="G94" s="32">
        <f>E94*F94</f>
        <v>0</v>
      </c>
    </row>
    <row r="95" spans="2:12" ht="25.5">
      <c r="C95" s="20" t="s">
        <v>276</v>
      </c>
      <c r="E95" s="65">
        <v>4.5</v>
      </c>
      <c r="F95" s="35"/>
      <c r="G95" s="32">
        <f>E95*F95</f>
        <v>0</v>
      </c>
      <c r="H95" s="20"/>
    </row>
    <row r="96" spans="2:12">
      <c r="C96" s="39"/>
      <c r="F96" s="35"/>
      <c r="G96" s="32"/>
    </row>
    <row r="97" spans="1:12" ht="51">
      <c r="B97" s="34" t="s">
        <v>138</v>
      </c>
      <c r="C97" s="11" t="s">
        <v>277</v>
      </c>
      <c r="D97" s="11" t="s">
        <v>217</v>
      </c>
      <c r="F97" s="35"/>
      <c r="G97" s="37">
        <f>SUM(G18:G95)*0.02</f>
        <v>0</v>
      </c>
      <c r="H97" s="38"/>
      <c r="K97" s="38"/>
    </row>
    <row r="98" spans="1:12">
      <c r="C98" s="39"/>
      <c r="F98" s="35"/>
      <c r="G98" s="32"/>
    </row>
    <row r="99" spans="1:12">
      <c r="C99" s="39"/>
      <c r="E99" s="11"/>
      <c r="F99" s="35"/>
      <c r="G99" s="32"/>
      <c r="H99" s="86"/>
      <c r="I99" s="87"/>
      <c r="J99" s="86"/>
      <c r="K99" s="86"/>
      <c r="L99" s="87"/>
    </row>
    <row r="100" spans="1:12">
      <c r="A100" s="40"/>
      <c r="B100" s="63"/>
      <c r="C100" s="42"/>
      <c r="D100" s="43"/>
      <c r="E100" s="72"/>
      <c r="F100" s="44"/>
      <c r="G100" s="44"/>
    </row>
    <row r="101" spans="1:12">
      <c r="C101" s="26" t="s">
        <v>278</v>
      </c>
      <c r="F101" s="35"/>
      <c r="G101" s="35">
        <f>SUM(G18:G99)</f>
        <v>0</v>
      </c>
      <c r="H101" s="26"/>
      <c r="K101" s="26"/>
    </row>
  </sheetData>
  <sheetProtection selectLockedCells="1" selectUnlockedCells="1"/>
  <mergeCells count="11">
    <mergeCell ref="C10:G10"/>
    <mergeCell ref="C5:G5"/>
    <mergeCell ref="C6:G6"/>
    <mergeCell ref="C7:G7"/>
    <mergeCell ref="C8:G8"/>
    <mergeCell ref="C9:G9"/>
    <mergeCell ref="C11:G11"/>
    <mergeCell ref="C12:G12"/>
    <mergeCell ref="C13:G13"/>
    <mergeCell ref="C14:G14"/>
    <mergeCell ref="C15:G15"/>
  </mergeCells>
  <pageMargins left="0.98402777777777772" right="0.43333333333333335" top="0.85138888888888897" bottom="0.85138888888888897" header="0.43333333333333335" footer="0.43333333333333335"/>
  <pageSetup paperSize="9" scale="89" firstPageNumber="0" orientation="portrait" horizontalDpi="300" verticalDpi="300" r:id="rId1"/>
  <headerFooter alignWithMargins="0">
    <oddHeader>&amp;L&amp;6SPINA'  Novo mesto d.o.o.&amp;R&amp;6ČN OTOČEC</oddHeader>
    <oddFooter>&amp;L&amp;6&amp;D&amp;C&amp;6&amp;A&amp;R&amp;6&amp;P</oddFooter>
  </headerFooter>
  <rowBreaks count="3" manualBreakCount="3">
    <brk id="27" max="16383" man="1"/>
    <brk id="54" max="16383" man="1"/>
    <brk id="78" max="16383" man="1"/>
  </rowBreaks>
  <colBreaks count="1" manualBreakCount="1">
    <brk id="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showZeros="0" view="pageBreakPreview" topLeftCell="A26" zoomScale="85" zoomScaleSheetLayoutView="85" workbookViewId="0">
      <selection activeCell="G32" sqref="G32"/>
    </sheetView>
  </sheetViews>
  <sheetFormatPr defaultColWidth="8.85546875" defaultRowHeight="12.75"/>
  <cols>
    <col min="1" max="1" width="3" style="15" customWidth="1"/>
    <col min="2" max="2" width="4.5703125" style="34" customWidth="1"/>
    <col min="3" max="3" width="38" style="20" customWidth="1"/>
    <col min="4" max="4" width="6.5703125" style="11" customWidth="1"/>
    <col min="5" max="5" width="9.140625" style="65" customWidth="1"/>
    <col min="6" max="6" width="12.140625" style="21" customWidth="1"/>
    <col min="7" max="7" width="14.7109375" style="22" customWidth="1"/>
    <col min="8" max="8" width="21.42578125" style="11" customWidth="1"/>
    <col min="9" max="9" width="12" style="21" customWidth="1"/>
    <col min="10" max="10" width="8.85546875" style="11"/>
    <col min="11" max="11" width="26" style="11" customWidth="1"/>
    <col min="12" max="12" width="12.28515625" style="21" customWidth="1"/>
    <col min="13" max="16384" width="8.85546875" style="11"/>
  </cols>
  <sheetData>
    <row r="1" spans="1:12" s="7" customFormat="1">
      <c r="A1" s="9" t="s">
        <v>5</v>
      </c>
      <c r="B1" s="50"/>
      <c r="C1" s="26" t="s">
        <v>6</v>
      </c>
      <c r="E1" s="66"/>
      <c r="F1" s="67"/>
      <c r="G1" s="49"/>
      <c r="I1" s="67"/>
      <c r="L1" s="67"/>
    </row>
    <row r="2" spans="1:12" s="7" customFormat="1">
      <c r="A2" s="9"/>
      <c r="B2" s="50" t="s">
        <v>15</v>
      </c>
      <c r="C2" s="26" t="s">
        <v>16</v>
      </c>
      <c r="E2" s="66"/>
      <c r="F2" s="67"/>
      <c r="G2" s="49"/>
      <c r="I2" s="67"/>
      <c r="L2" s="67"/>
    </row>
    <row r="4" spans="1:12">
      <c r="C4" s="26" t="s">
        <v>64</v>
      </c>
    </row>
    <row r="5" spans="1:12" ht="28.15" customHeight="1">
      <c r="C5" s="102" t="s">
        <v>279</v>
      </c>
      <c r="D5" s="102"/>
      <c r="E5" s="102"/>
      <c r="F5" s="102"/>
      <c r="G5" s="102"/>
    </row>
    <row r="6" spans="1:12" ht="40.35" customHeight="1">
      <c r="C6" s="102" t="s">
        <v>42</v>
      </c>
      <c r="D6" s="102"/>
      <c r="E6" s="102"/>
      <c r="F6" s="102"/>
      <c r="G6" s="102"/>
    </row>
    <row r="7" spans="1:12" ht="15.75" customHeight="1">
      <c r="C7" s="102" t="s">
        <v>169</v>
      </c>
      <c r="D7" s="102"/>
      <c r="E7" s="102"/>
      <c r="F7" s="102"/>
      <c r="G7" s="102"/>
    </row>
    <row r="8" spans="1:12" ht="28.15" customHeight="1">
      <c r="C8" s="102" t="s">
        <v>280</v>
      </c>
      <c r="D8" s="102"/>
      <c r="E8" s="102"/>
      <c r="F8" s="102"/>
      <c r="G8" s="102"/>
    </row>
    <row r="9" spans="1:12" ht="28.15" customHeight="1">
      <c r="C9" s="102" t="s">
        <v>281</v>
      </c>
      <c r="D9" s="102"/>
      <c r="E9" s="102"/>
      <c r="F9" s="102"/>
      <c r="G9" s="102"/>
    </row>
    <row r="10" spans="1:12" ht="28.15" customHeight="1">
      <c r="C10" s="102" t="s">
        <v>282</v>
      </c>
      <c r="D10" s="102"/>
      <c r="E10" s="102"/>
      <c r="F10" s="102"/>
      <c r="G10" s="102"/>
    </row>
    <row r="11" spans="1:12" ht="40.35" customHeight="1">
      <c r="C11" s="102" t="s">
        <v>283</v>
      </c>
      <c r="D11" s="102"/>
      <c r="E11" s="102"/>
      <c r="F11" s="102"/>
      <c r="G11" s="102"/>
    </row>
    <row r="12" spans="1:12" ht="28.15" customHeight="1">
      <c r="C12" s="102" t="s">
        <v>284</v>
      </c>
      <c r="D12" s="102"/>
      <c r="E12" s="102"/>
      <c r="F12" s="102"/>
      <c r="G12" s="102"/>
    </row>
    <row r="13" spans="1:12" ht="28.15" customHeight="1">
      <c r="C13" s="102" t="s">
        <v>285</v>
      </c>
      <c r="D13" s="102"/>
      <c r="E13" s="102"/>
      <c r="F13" s="102"/>
      <c r="G13" s="102"/>
    </row>
    <row r="14" spans="1:12" ht="15.75" customHeight="1">
      <c r="C14" s="102" t="s">
        <v>286</v>
      </c>
      <c r="D14" s="102"/>
      <c r="E14" s="102"/>
      <c r="F14" s="102"/>
      <c r="G14" s="102"/>
    </row>
    <row r="15" spans="1:12">
      <c r="C15" s="88"/>
      <c r="F15" s="11"/>
    </row>
    <row r="16" spans="1:12" s="30" customFormat="1">
      <c r="A16" s="29"/>
      <c r="B16" s="53"/>
      <c r="C16" s="20"/>
      <c r="E16" s="70" t="s">
        <v>70</v>
      </c>
      <c r="F16" s="31"/>
      <c r="G16" s="24" t="s">
        <v>71</v>
      </c>
      <c r="I16" s="31"/>
      <c r="L16" s="31"/>
    </row>
    <row r="17" spans="2:7">
      <c r="C17" s="26" t="s">
        <v>76</v>
      </c>
      <c r="F17" s="22"/>
    </row>
    <row r="18" spans="2:7">
      <c r="F18" s="22"/>
    </row>
    <row r="19" spans="2:7" ht="25.5">
      <c r="B19" s="34" t="s">
        <v>77</v>
      </c>
      <c r="C19" s="20" t="s">
        <v>287</v>
      </c>
      <c r="F19" s="35"/>
      <c r="G19" s="35"/>
    </row>
    <row r="20" spans="2:7" ht="25.5">
      <c r="C20" s="26" t="s">
        <v>288</v>
      </c>
      <c r="E20" s="65">
        <v>12.4</v>
      </c>
      <c r="F20" s="35"/>
      <c r="G20" s="35">
        <f>E20*F20</f>
        <v>0</v>
      </c>
    </row>
    <row r="21" spans="2:7">
      <c r="C21" s="26" t="s">
        <v>289</v>
      </c>
      <c r="E21" s="65">
        <v>27.2</v>
      </c>
      <c r="F21" s="35"/>
      <c r="G21" s="35">
        <f>E21*F21</f>
        <v>0</v>
      </c>
    </row>
    <row r="22" spans="2:7" ht="25.5">
      <c r="C22" s="26" t="s">
        <v>290</v>
      </c>
      <c r="E22" s="65">
        <v>3.2</v>
      </c>
      <c r="F22" s="35"/>
      <c r="G22" s="35">
        <f>E22*F22</f>
        <v>0</v>
      </c>
    </row>
    <row r="23" spans="2:7">
      <c r="F23" s="35"/>
      <c r="G23" s="35"/>
    </row>
    <row r="24" spans="2:7" ht="38.25">
      <c r="B24" s="34" t="s">
        <v>83</v>
      </c>
      <c r="C24" s="20" t="s">
        <v>291</v>
      </c>
      <c r="F24" s="35"/>
      <c r="G24" s="35"/>
    </row>
    <row r="25" spans="2:7" ht="25.5">
      <c r="C25" s="20" t="s">
        <v>292</v>
      </c>
      <c r="E25" s="65">
        <f>24*2*3.95</f>
        <v>189.60000000000002</v>
      </c>
      <c r="F25" s="35"/>
      <c r="G25" s="35">
        <f>E25*F25</f>
        <v>0</v>
      </c>
    </row>
    <row r="26" spans="2:7" ht="25.5">
      <c r="C26" s="20" t="s">
        <v>293</v>
      </c>
      <c r="E26" s="65">
        <f>10.6*3.95*2</f>
        <v>83.74</v>
      </c>
      <c r="F26" s="35"/>
      <c r="G26" s="35">
        <f>E26*F26</f>
        <v>0</v>
      </c>
    </row>
    <row r="27" spans="2:7">
      <c r="F27" s="35"/>
      <c r="G27" s="35"/>
    </row>
    <row r="28" spans="2:7">
      <c r="F28" s="35"/>
      <c r="G28" s="35"/>
    </row>
    <row r="29" spans="2:7" ht="51">
      <c r="B29" s="34" t="s">
        <v>86</v>
      </c>
      <c r="C29" s="20" t="s">
        <v>294</v>
      </c>
      <c r="F29" s="35"/>
      <c r="G29" s="35"/>
    </row>
    <row r="30" spans="2:7" ht="25.5">
      <c r="C30" s="20" t="s">
        <v>295</v>
      </c>
      <c r="E30" s="65">
        <v>47.5</v>
      </c>
      <c r="F30" s="35"/>
      <c r="G30" s="35">
        <f>E30*F30</f>
        <v>0</v>
      </c>
    </row>
    <row r="31" spans="2:7" ht="25.5">
      <c r="C31" s="20" t="s">
        <v>296</v>
      </c>
      <c r="E31" s="65">
        <v>6.9</v>
      </c>
      <c r="F31" s="35"/>
      <c r="G31" s="35">
        <f>E31*F31</f>
        <v>0</v>
      </c>
    </row>
    <row r="32" spans="2:7" ht="25.5">
      <c r="C32" s="20" t="s">
        <v>297</v>
      </c>
      <c r="E32" s="65">
        <v>0.60000000000000009</v>
      </c>
      <c r="F32" s="35"/>
      <c r="G32" s="35">
        <f>E32*F32</f>
        <v>0</v>
      </c>
    </row>
    <row r="33" spans="2:11">
      <c r="F33" s="35"/>
      <c r="G33" s="35"/>
    </row>
    <row r="34" spans="2:11">
      <c r="C34" s="26" t="s">
        <v>195</v>
      </c>
      <c r="F34" s="35"/>
      <c r="G34" s="35"/>
    </row>
    <row r="35" spans="2:11">
      <c r="F35" s="35"/>
      <c r="G35" s="35"/>
    </row>
    <row r="36" spans="2:11" ht="25.5">
      <c r="B36" s="34" t="s">
        <v>89</v>
      </c>
      <c r="C36" s="20" t="s">
        <v>298</v>
      </c>
      <c r="F36" s="35"/>
      <c r="G36" s="35"/>
    </row>
    <row r="37" spans="2:11" ht="25.5">
      <c r="C37" s="20" t="s">
        <v>299</v>
      </c>
      <c r="E37" s="65">
        <f>(7.5+9)*2</f>
        <v>33</v>
      </c>
      <c r="F37" s="35"/>
      <c r="G37" s="35">
        <f>E37*F37</f>
        <v>0</v>
      </c>
    </row>
    <row r="38" spans="2:11" ht="25.5">
      <c r="C38" s="20" t="s">
        <v>300</v>
      </c>
      <c r="E38" s="65">
        <f>(4.7*0.9*2)+(4.7*1.15*2)</f>
        <v>19.27</v>
      </c>
      <c r="F38" s="35"/>
      <c r="G38" s="35">
        <f>E38*F38</f>
        <v>0</v>
      </c>
    </row>
    <row r="39" spans="2:11">
      <c r="F39" s="35"/>
      <c r="G39" s="35"/>
    </row>
    <row r="40" spans="2:11">
      <c r="C40" s="26" t="s">
        <v>200</v>
      </c>
      <c r="F40" s="35"/>
      <c r="G40" s="35"/>
    </row>
    <row r="41" spans="2:11">
      <c r="F41" s="35"/>
      <c r="G41" s="35"/>
    </row>
    <row r="42" spans="2:11" ht="38.25">
      <c r="B42" s="34" t="s">
        <v>93</v>
      </c>
      <c r="C42" s="20" t="s">
        <v>301</v>
      </c>
      <c r="F42" s="35"/>
      <c r="G42" s="35"/>
    </row>
    <row r="43" spans="2:11" ht="25.5">
      <c r="C43" s="20" t="s">
        <v>292</v>
      </c>
      <c r="E43" s="65">
        <f>4.5*4.95*2</f>
        <v>44.550000000000004</v>
      </c>
      <c r="F43" s="35"/>
      <c r="G43" s="35">
        <f>E43*F43</f>
        <v>0</v>
      </c>
    </row>
    <row r="44" spans="2:11" ht="25.5">
      <c r="C44" s="20" t="s">
        <v>302</v>
      </c>
      <c r="E44" s="65">
        <f>14.4*4.15*2</f>
        <v>119.52000000000001</v>
      </c>
      <c r="F44" s="35"/>
      <c r="G44" s="35">
        <f>E44*F44</f>
        <v>0</v>
      </c>
    </row>
    <row r="45" spans="2:11">
      <c r="C45" s="20" t="s">
        <v>303</v>
      </c>
      <c r="E45" s="65">
        <f>1.75*14.15</f>
        <v>24.762499999999999</v>
      </c>
      <c r="F45" s="35"/>
      <c r="G45" s="35">
        <f>E45*F45</f>
        <v>0</v>
      </c>
      <c r="H45" s="20"/>
      <c r="K45" s="26"/>
    </row>
    <row r="46" spans="2:11">
      <c r="F46" s="35"/>
      <c r="G46" s="35"/>
    </row>
    <row r="47" spans="2:11">
      <c r="C47" s="26" t="s">
        <v>205</v>
      </c>
      <c r="F47" s="35"/>
      <c r="G47" s="35"/>
    </row>
    <row r="48" spans="2:11" ht="38.25">
      <c r="B48" s="34" t="s">
        <v>97</v>
      </c>
      <c r="C48" s="20" t="s">
        <v>304</v>
      </c>
      <c r="F48" s="35"/>
      <c r="G48" s="35"/>
    </row>
    <row r="49" spans="1:12" ht="25.5">
      <c r="C49" s="20" t="s">
        <v>305</v>
      </c>
      <c r="E49" s="65">
        <f>(14.8+16.4)*5.8</f>
        <v>180.95999999999998</v>
      </c>
      <c r="F49" s="35"/>
      <c r="G49" s="35">
        <f>E49*F49</f>
        <v>0</v>
      </c>
    </row>
    <row r="50" spans="1:12" ht="25.5">
      <c r="C50" s="20" t="s">
        <v>306</v>
      </c>
      <c r="E50" s="65">
        <f>2.2*4*5.8</f>
        <v>51.04</v>
      </c>
      <c r="F50" s="35"/>
      <c r="G50" s="35">
        <f>E50*F50</f>
        <v>0</v>
      </c>
    </row>
    <row r="51" spans="1:12">
      <c r="F51" s="35"/>
      <c r="G51" s="35"/>
    </row>
    <row r="52" spans="1:12" ht="51">
      <c r="B52" s="34" t="s">
        <v>101</v>
      </c>
      <c r="C52" s="20" t="s">
        <v>307</v>
      </c>
      <c r="F52" s="35"/>
      <c r="G52" s="35"/>
    </row>
    <row r="53" spans="1:12">
      <c r="C53" s="20" t="s">
        <v>85</v>
      </c>
      <c r="E53" s="65">
        <f>(4+2.8)*1.05</f>
        <v>7.14</v>
      </c>
      <c r="F53" s="35"/>
      <c r="G53" s="35">
        <f>E53*F53</f>
        <v>0</v>
      </c>
      <c r="H53" s="20"/>
    </row>
    <row r="54" spans="1:12">
      <c r="F54" s="35"/>
      <c r="G54" s="35"/>
    </row>
    <row r="55" spans="1:12" ht="51">
      <c r="B55" s="34" t="s">
        <v>103</v>
      </c>
      <c r="C55" s="20" t="s">
        <v>308</v>
      </c>
      <c r="F55" s="35"/>
      <c r="G55" s="37">
        <f>SUM(G19:G54)*0.02</f>
        <v>0</v>
      </c>
      <c r="H55" s="38"/>
      <c r="K55" s="38"/>
    </row>
    <row r="56" spans="1:12">
      <c r="F56" s="35"/>
      <c r="G56" s="35"/>
      <c r="H56" s="86"/>
      <c r="I56" s="87"/>
      <c r="J56" s="86"/>
      <c r="K56" s="86"/>
      <c r="L56" s="87"/>
    </row>
    <row r="57" spans="1:12">
      <c r="A57" s="40"/>
      <c r="B57" s="63"/>
      <c r="C57" s="42"/>
      <c r="D57" s="43"/>
      <c r="E57" s="72"/>
      <c r="F57" s="44"/>
      <c r="G57" s="44"/>
    </row>
    <row r="58" spans="1:12">
      <c r="C58" s="26" t="s">
        <v>309</v>
      </c>
      <c r="F58" s="35"/>
      <c r="G58" s="35">
        <f>SUM(G18:G55)</f>
        <v>0</v>
      </c>
    </row>
  </sheetData>
  <sheetProtection selectLockedCells="1" selectUnlockedCells="1"/>
  <mergeCells count="10">
    <mergeCell ref="C11:G11"/>
    <mergeCell ref="C12:G12"/>
    <mergeCell ref="C13:G13"/>
    <mergeCell ref="C14:G14"/>
    <mergeCell ref="C5:G5"/>
    <mergeCell ref="C6:G6"/>
    <mergeCell ref="C7:G7"/>
    <mergeCell ref="C8:G8"/>
    <mergeCell ref="C9:G9"/>
    <mergeCell ref="C10:G10"/>
  </mergeCells>
  <pageMargins left="0.98402777777777772" right="0.43333333333333335" top="0.85138888888888897" bottom="0.85138888888888897" header="0.43333333333333335" footer="0.43333333333333335"/>
  <pageSetup paperSize="9" firstPageNumber="0" orientation="portrait" horizontalDpi="300" verticalDpi="300" r:id="rId1"/>
  <headerFooter alignWithMargins="0">
    <oddHeader>&amp;L&amp;6SPINA' Novo mesto d.o.o.&amp;R&amp;6ČN OTOČEC</oddHeader>
    <oddFooter>&amp;L&amp;6&amp;D&amp;C&amp;6&amp;A&amp;R&amp;6&amp;P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Zeros="0" view="pageBreakPreview" zoomScale="85" zoomScaleSheetLayoutView="85" workbookViewId="0"/>
  </sheetViews>
  <sheetFormatPr defaultColWidth="8.85546875" defaultRowHeight="12.75"/>
  <cols>
    <col min="1" max="1" width="3" style="15" customWidth="1"/>
    <col min="2" max="2" width="4.5703125" style="34" customWidth="1"/>
    <col min="3" max="3" width="38" style="20" customWidth="1"/>
    <col min="4" max="4" width="6.5703125" style="11" customWidth="1"/>
    <col min="5" max="5" width="9.140625" style="11" customWidth="1"/>
    <col min="6" max="6" width="12.140625" style="21" customWidth="1"/>
    <col min="7" max="7" width="14.7109375" style="22" customWidth="1"/>
    <col min="8" max="8" width="24.5703125" style="11" customWidth="1"/>
    <col min="9" max="9" width="11.85546875" style="21" customWidth="1"/>
    <col min="10" max="10" width="7.85546875" style="11" customWidth="1"/>
    <col min="11" max="11" width="26.5703125" style="11" customWidth="1"/>
    <col min="12" max="12" width="10.5703125" style="11" customWidth="1"/>
    <col min="13" max="16384" width="8.85546875" style="11"/>
  </cols>
  <sheetData>
    <row r="1" spans="1:9" s="7" customFormat="1">
      <c r="A1" s="9" t="s">
        <v>5</v>
      </c>
      <c r="B1" s="50"/>
      <c r="C1" s="26" t="s">
        <v>6</v>
      </c>
      <c r="F1" s="67"/>
      <c r="G1" s="49"/>
      <c r="I1" s="67"/>
    </row>
    <row r="2" spans="1:9" s="7" customFormat="1">
      <c r="A2" s="9"/>
      <c r="B2" s="50" t="s">
        <v>17</v>
      </c>
      <c r="C2" s="26" t="s">
        <v>310</v>
      </c>
      <c r="F2" s="67"/>
      <c r="G2" s="49"/>
      <c r="I2" s="67"/>
    </row>
    <row r="4" spans="1:9">
      <c r="C4" s="26" t="s">
        <v>64</v>
      </c>
    </row>
    <row r="5" spans="1:9" ht="15.75" customHeight="1">
      <c r="C5" s="102" t="s">
        <v>311</v>
      </c>
      <c r="D5" s="102"/>
      <c r="E5" s="102"/>
      <c r="F5" s="102"/>
      <c r="G5" s="102"/>
    </row>
    <row r="6" spans="1:9" ht="28.15" customHeight="1">
      <c r="C6" s="102" t="s">
        <v>312</v>
      </c>
      <c r="D6" s="102"/>
      <c r="E6" s="102"/>
      <c r="F6" s="102"/>
      <c r="G6" s="102"/>
    </row>
    <row r="7" spans="1:9" ht="28.15" customHeight="1">
      <c r="C7" s="102" t="s">
        <v>313</v>
      </c>
      <c r="D7" s="102"/>
      <c r="E7" s="102"/>
      <c r="F7" s="102"/>
      <c r="G7" s="102"/>
    </row>
    <row r="8" spans="1:9" ht="15.75" customHeight="1">
      <c r="C8" s="102" t="s">
        <v>314</v>
      </c>
      <c r="D8" s="102"/>
      <c r="E8" s="102"/>
      <c r="F8" s="102"/>
      <c r="G8" s="102"/>
    </row>
    <row r="10" spans="1:9" s="30" customFormat="1">
      <c r="A10" s="29"/>
      <c r="B10" s="53"/>
      <c r="C10" s="20"/>
      <c r="E10" s="30" t="s">
        <v>70</v>
      </c>
      <c r="F10" s="31"/>
      <c r="G10" s="24" t="s">
        <v>71</v>
      </c>
      <c r="I10" s="31"/>
    </row>
    <row r="11" spans="1:9" s="7" customFormat="1" ht="15.75" customHeight="1">
      <c r="A11" s="9"/>
      <c r="B11" s="50"/>
      <c r="C11" s="103" t="s">
        <v>315</v>
      </c>
      <c r="D11" s="103"/>
      <c r="F11" s="67"/>
      <c r="G11" s="67"/>
      <c r="I11" s="67"/>
    </row>
    <row r="12" spans="1:9" ht="76.5">
      <c r="B12" s="34" t="s">
        <v>77</v>
      </c>
      <c r="C12" s="26" t="s">
        <v>316</v>
      </c>
      <c r="F12" s="35"/>
      <c r="G12" s="35"/>
    </row>
    <row r="13" spans="1:9">
      <c r="C13" s="20" t="s">
        <v>317</v>
      </c>
      <c r="E13" s="11">
        <f>(7.4+11.1+3)*0.8*1.2</f>
        <v>20.639999999999997</v>
      </c>
      <c r="F13" s="35"/>
      <c r="G13" s="35">
        <f>E13*F13</f>
        <v>0</v>
      </c>
    </row>
    <row r="14" spans="1:9">
      <c r="F14" s="35"/>
      <c r="G14" s="35"/>
    </row>
    <row r="15" spans="1:9" ht="63.75">
      <c r="B15" s="34" t="s">
        <v>83</v>
      </c>
      <c r="C15" s="26" t="s">
        <v>126</v>
      </c>
      <c r="F15" s="35"/>
      <c r="G15" s="35"/>
    </row>
    <row r="16" spans="1:9">
      <c r="C16" s="20" t="s">
        <v>85</v>
      </c>
      <c r="E16" s="11">
        <f>(7.4+11.1+3)*0.8</f>
        <v>17.2</v>
      </c>
      <c r="F16" s="35"/>
      <c r="G16" s="35">
        <f>E16*F16</f>
        <v>0</v>
      </c>
    </row>
    <row r="17" spans="2:7">
      <c r="F17" s="35"/>
      <c r="G17" s="35"/>
    </row>
    <row r="18" spans="2:7" ht="102">
      <c r="B18" s="34" t="s">
        <v>86</v>
      </c>
      <c r="C18" s="20" t="s">
        <v>128</v>
      </c>
      <c r="F18" s="35"/>
      <c r="G18" s="35"/>
    </row>
    <row r="19" spans="2:7">
      <c r="C19" s="20" t="s">
        <v>129</v>
      </c>
      <c r="E19" s="11">
        <f>(21.15*0.8*0.7)-(21.15*0.1*0.1*3.14)</f>
        <v>11.179889999999997</v>
      </c>
      <c r="F19" s="35"/>
      <c r="G19" s="35">
        <f>E19*F19</f>
        <v>0</v>
      </c>
    </row>
    <row r="20" spans="2:7">
      <c r="F20" s="35"/>
      <c r="G20" s="35"/>
    </row>
    <row r="21" spans="2:7" ht="114.75">
      <c r="B21" s="34" t="s">
        <v>89</v>
      </c>
      <c r="C21" s="20" t="s">
        <v>133</v>
      </c>
      <c r="F21" s="35"/>
      <c r="G21" s="35"/>
    </row>
    <row r="22" spans="2:7">
      <c r="C22" s="20" t="s">
        <v>129</v>
      </c>
      <c r="E22" s="11">
        <f>(0.5*0.5*21.15)-(0.1*0.1*3.14*21.15)</f>
        <v>4.6233899999999997</v>
      </c>
      <c r="F22" s="35"/>
      <c r="G22" s="35">
        <f>E22*F22</f>
        <v>0</v>
      </c>
    </row>
    <row r="23" spans="2:7">
      <c r="F23" s="35"/>
      <c r="G23" s="35"/>
    </row>
    <row r="24" spans="2:7" ht="63.75">
      <c r="B24" s="34" t="s">
        <v>93</v>
      </c>
      <c r="C24" s="20" t="s">
        <v>135</v>
      </c>
      <c r="F24" s="35"/>
      <c r="G24" s="35"/>
    </row>
    <row r="25" spans="2:7" ht="25.5">
      <c r="C25" s="20" t="s">
        <v>318</v>
      </c>
      <c r="E25" s="11">
        <f>7.4+11.1+1</f>
        <v>19.5</v>
      </c>
      <c r="F25" s="35"/>
      <c r="G25" s="35">
        <f>E25*F25</f>
        <v>0</v>
      </c>
    </row>
    <row r="26" spans="2:7" ht="25.5">
      <c r="C26" s="20" t="s">
        <v>319</v>
      </c>
      <c r="E26" s="11">
        <v>2</v>
      </c>
      <c r="F26" s="35"/>
      <c r="G26" s="35">
        <f>E26*F26</f>
        <v>0</v>
      </c>
    </row>
    <row r="27" spans="2:7">
      <c r="F27" s="35"/>
      <c r="G27" s="35"/>
    </row>
    <row r="28" spans="2:7" ht="63.75">
      <c r="B28" s="34" t="s">
        <v>97</v>
      </c>
      <c r="C28" s="26" t="s">
        <v>141</v>
      </c>
      <c r="F28" s="35"/>
      <c r="G28" s="35"/>
    </row>
    <row r="29" spans="2:7">
      <c r="C29" s="20" t="s">
        <v>129</v>
      </c>
      <c r="E29" s="11">
        <f>20.64-11.18</f>
        <v>9.4600000000000009</v>
      </c>
      <c r="F29" s="35"/>
      <c r="G29" s="35">
        <f>E29*F29</f>
        <v>0</v>
      </c>
    </row>
    <row r="30" spans="2:7">
      <c r="F30" s="35"/>
      <c r="G30" s="35"/>
    </row>
    <row r="31" spans="2:7" ht="25.5">
      <c r="B31" s="34" t="s">
        <v>101</v>
      </c>
      <c r="C31" s="26" t="s">
        <v>143</v>
      </c>
      <c r="F31" s="35"/>
      <c r="G31" s="35"/>
    </row>
    <row r="32" spans="2:7">
      <c r="C32" s="20" t="s">
        <v>129</v>
      </c>
      <c r="E32" s="11">
        <v>11.18</v>
      </c>
      <c r="F32" s="35"/>
      <c r="G32" s="35">
        <f>E32*F32</f>
        <v>0</v>
      </c>
    </row>
    <row r="33" spans="1:11">
      <c r="F33" s="35"/>
      <c r="G33" s="35"/>
    </row>
    <row r="34" spans="1:11">
      <c r="A34" s="40"/>
      <c r="B34" s="63"/>
      <c r="C34" s="42"/>
      <c r="D34" s="43"/>
      <c r="E34" s="43"/>
      <c r="F34" s="44"/>
      <c r="G34" s="44"/>
    </row>
    <row r="35" spans="1:11">
      <c r="A35" s="9"/>
      <c r="B35" s="50"/>
      <c r="C35" s="26" t="s">
        <v>320</v>
      </c>
      <c r="D35" s="7"/>
      <c r="E35" s="7"/>
      <c r="F35" s="35"/>
      <c r="G35" s="35">
        <f>SUM(G10:G32)</f>
        <v>0</v>
      </c>
      <c r="H35" s="26"/>
      <c r="K35" s="26"/>
    </row>
    <row r="36" spans="1:11">
      <c r="F36" s="35"/>
      <c r="G36" s="35"/>
    </row>
  </sheetData>
  <sheetProtection selectLockedCells="1" selectUnlockedCells="1"/>
  <mergeCells count="5">
    <mergeCell ref="C5:G5"/>
    <mergeCell ref="C6:G6"/>
    <mergeCell ref="C7:G7"/>
    <mergeCell ref="C8:G8"/>
    <mergeCell ref="C11:D11"/>
  </mergeCells>
  <pageMargins left="0.98402777777777772" right="0.43333333333333335" top="0.85138888888888897" bottom="0.85138888888888897" header="0.43333333333333335" footer="0.43333333333333335"/>
  <pageSetup paperSize="9" firstPageNumber="0" orientation="portrait" horizontalDpi="300" verticalDpi="300" r:id="rId1"/>
  <headerFooter alignWithMargins="0">
    <oddHeader>&amp;L&amp;6SPINA' Novo mesto d.o.o.&amp;R&amp;6ČN OTOČEC</oddHeader>
    <oddFooter>&amp;L&amp;6&amp;D&amp;C&amp;6&amp;A&amp;R&amp;6&amp;P</oddFooter>
  </headerFooter>
  <rowBreaks count="1" manualBreakCount="1">
    <brk id="1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showZeros="0" view="pageBreakPreview" zoomScale="85" zoomScaleSheetLayoutView="85" workbookViewId="0"/>
  </sheetViews>
  <sheetFormatPr defaultColWidth="8.85546875" defaultRowHeight="12.75"/>
  <cols>
    <col min="1" max="1" width="3" style="15" customWidth="1"/>
    <col min="2" max="2" width="4.5703125" style="34" customWidth="1"/>
    <col min="3" max="3" width="38" style="20" customWidth="1"/>
    <col min="4" max="4" width="6.5703125" style="11" customWidth="1"/>
    <col min="5" max="5" width="9.140625" style="65" customWidth="1"/>
    <col min="6" max="6" width="12.140625" style="21" customWidth="1"/>
    <col min="7" max="7" width="14.7109375" style="22" customWidth="1"/>
    <col min="8" max="8" width="23.28515625" style="11" customWidth="1"/>
    <col min="9" max="9" width="9" style="21" customWidth="1"/>
    <col min="10" max="10" width="8.85546875" style="11"/>
    <col min="11" max="11" width="24.5703125" style="11" customWidth="1"/>
    <col min="12" max="16384" width="8.85546875" style="11"/>
  </cols>
  <sheetData>
    <row r="1" spans="1:9" s="7" customFormat="1">
      <c r="A1" s="9" t="s">
        <v>20</v>
      </c>
      <c r="B1" s="50"/>
      <c r="C1" s="26" t="s">
        <v>21</v>
      </c>
      <c r="E1" s="66"/>
      <c r="F1" s="67"/>
      <c r="G1" s="49"/>
      <c r="I1" s="67"/>
    </row>
    <row r="2" spans="1:9" s="7" customFormat="1">
      <c r="A2" s="9"/>
      <c r="B2" s="50" t="s">
        <v>7</v>
      </c>
      <c r="C2" s="26" t="s">
        <v>321</v>
      </c>
      <c r="E2" s="66"/>
      <c r="F2" s="67"/>
      <c r="G2" s="49"/>
      <c r="I2" s="67"/>
    </row>
    <row r="4" spans="1:9">
      <c r="C4" s="26" t="s">
        <v>64</v>
      </c>
    </row>
    <row r="5" spans="1:9" ht="28.15" customHeight="1">
      <c r="C5" s="102" t="s">
        <v>322</v>
      </c>
      <c r="D5" s="102"/>
      <c r="E5" s="102"/>
      <c r="F5" s="102"/>
      <c r="G5" s="102"/>
    </row>
    <row r="6" spans="1:9" ht="15.75" customHeight="1">
      <c r="C6" s="102" t="s">
        <v>323</v>
      </c>
      <c r="D6" s="102"/>
      <c r="E6" s="102"/>
      <c r="F6" s="102"/>
      <c r="G6" s="102"/>
    </row>
    <row r="7" spans="1:9" s="30" customFormat="1" ht="15.75" customHeight="1">
      <c r="A7" s="15"/>
      <c r="B7" s="19"/>
      <c r="C7" s="102" t="s">
        <v>324</v>
      </c>
      <c r="D7" s="102"/>
      <c r="E7" s="102"/>
      <c r="F7" s="102"/>
      <c r="G7" s="102"/>
      <c r="I7" s="31"/>
    </row>
    <row r="9" spans="1:9" s="30" customFormat="1">
      <c r="A9" s="29"/>
      <c r="B9" s="53"/>
      <c r="C9" s="20"/>
      <c r="E9" s="70" t="s">
        <v>70</v>
      </c>
      <c r="F9" s="31"/>
      <c r="G9" s="24" t="s">
        <v>71</v>
      </c>
      <c r="I9" s="31"/>
    </row>
    <row r="10" spans="1:9">
      <c r="C10" s="58"/>
      <c r="F10" s="22"/>
    </row>
    <row r="11" spans="1:9" ht="51">
      <c r="B11" s="34" t="s">
        <v>77</v>
      </c>
      <c r="C11" s="39" t="s">
        <v>325</v>
      </c>
      <c r="F11" s="35"/>
      <c r="G11" s="37" t="s">
        <v>217</v>
      </c>
    </row>
    <row r="12" spans="1:9" ht="25.5">
      <c r="C12" s="33" t="s">
        <v>326</v>
      </c>
      <c r="E12" s="65">
        <f>6.5+1.43+7.5+7.5</f>
        <v>22.93</v>
      </c>
      <c r="F12" s="35"/>
      <c r="G12" s="35">
        <f>E12*F12</f>
        <v>0</v>
      </c>
    </row>
    <row r="13" spans="1:9" ht="25.5">
      <c r="C13" s="33" t="s">
        <v>327</v>
      </c>
      <c r="E13" s="65">
        <v>10.4</v>
      </c>
      <c r="F13" s="35"/>
      <c r="G13" s="35">
        <f>E13*F13</f>
        <v>0</v>
      </c>
    </row>
    <row r="14" spans="1:9">
      <c r="C14" s="33"/>
      <c r="F14" s="35"/>
      <c r="G14" s="35"/>
    </row>
    <row r="15" spans="1:9" ht="51">
      <c r="B15" s="34" t="s">
        <v>83</v>
      </c>
      <c r="C15" s="39" t="s">
        <v>328</v>
      </c>
      <c r="F15" s="35"/>
      <c r="G15" s="37" t="s">
        <v>217</v>
      </c>
    </row>
    <row r="16" spans="1:9">
      <c r="C16" s="33" t="s">
        <v>99</v>
      </c>
      <c r="E16" s="65">
        <v>4.4000000000000004</v>
      </c>
      <c r="F16" s="35"/>
      <c r="G16" s="35">
        <f>E16*F16</f>
        <v>0</v>
      </c>
    </row>
    <row r="17" spans="1:11">
      <c r="C17" s="33"/>
      <c r="F17" s="35"/>
      <c r="G17" s="35"/>
    </row>
    <row r="18" spans="1:11" ht="51">
      <c r="B18" s="34" t="s">
        <v>86</v>
      </c>
      <c r="C18" s="39" t="s">
        <v>329</v>
      </c>
      <c r="F18" s="35"/>
      <c r="G18" s="37">
        <f>SUM(G11:G17)*0.02</f>
        <v>0</v>
      </c>
    </row>
    <row r="19" spans="1:11">
      <c r="C19" s="11"/>
      <c r="F19" s="35"/>
      <c r="G19" s="35">
        <f>E19*F19</f>
        <v>0</v>
      </c>
    </row>
    <row r="20" spans="1:11">
      <c r="A20" s="40"/>
      <c r="B20" s="63"/>
      <c r="C20" s="42"/>
      <c r="D20" s="43"/>
      <c r="E20" s="72"/>
      <c r="F20" s="44"/>
      <c r="G20" s="44"/>
    </row>
    <row r="21" spans="1:11">
      <c r="C21" s="26" t="s">
        <v>330</v>
      </c>
      <c r="F21" s="35"/>
      <c r="G21" s="35">
        <f>SUM(G10:G18)</f>
        <v>0</v>
      </c>
      <c r="H21" s="26"/>
      <c r="K21" s="26"/>
    </row>
  </sheetData>
  <sheetProtection selectLockedCells="1" selectUnlockedCells="1"/>
  <mergeCells count="3">
    <mergeCell ref="C5:G5"/>
    <mergeCell ref="C6:G6"/>
    <mergeCell ref="C7:G7"/>
  </mergeCells>
  <pageMargins left="0.98402777777777772" right="0.43333333333333335" top="0.85138888888888897" bottom="0.85138888888888897" header="0.43333333333333335" footer="0.43333333333333335"/>
  <pageSetup paperSize="9" firstPageNumber="0" orientation="portrait" horizontalDpi="300" verticalDpi="300" r:id="rId1"/>
  <headerFooter alignWithMargins="0">
    <oddHeader>&amp;L&amp;6SPINA' Novo mesto d.o.o.&amp;R&amp;6ČN OTOČEC</oddHeader>
    <oddFooter>&amp;L&amp;6&amp;D&amp;C&amp;6&amp;A&amp;R&amp;6&amp;P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showZeros="0" view="pageBreakPreview" zoomScale="85" zoomScaleSheetLayoutView="85" workbookViewId="0"/>
  </sheetViews>
  <sheetFormatPr defaultColWidth="9" defaultRowHeight="12.75"/>
  <cols>
    <col min="1" max="1" width="3" style="15" customWidth="1"/>
    <col min="2" max="2" width="4.5703125" style="19" customWidth="1"/>
    <col min="3" max="3" width="38.28515625" style="20" customWidth="1"/>
    <col min="4" max="4" width="6.5703125" style="11" customWidth="1"/>
    <col min="5" max="5" width="9.140625" style="65" customWidth="1"/>
    <col min="6" max="6" width="12.28515625" style="21" customWidth="1"/>
    <col min="7" max="7" width="14.85546875" style="22" customWidth="1"/>
    <col min="8" max="8" width="26.7109375" style="11" customWidth="1"/>
    <col min="9" max="9" width="9" style="21"/>
    <col min="10" max="10" width="12.140625" style="11" customWidth="1"/>
    <col min="11" max="11" width="28.28515625" style="11" customWidth="1"/>
    <col min="12" max="12" width="12" style="21" customWidth="1"/>
    <col min="13" max="16384" width="9" style="11"/>
  </cols>
  <sheetData>
    <row r="1" spans="1:12">
      <c r="A1" s="9" t="s">
        <v>20</v>
      </c>
      <c r="B1" s="25"/>
      <c r="C1" s="26" t="s">
        <v>21</v>
      </c>
      <c r="D1" s="7"/>
      <c r="E1" s="66"/>
      <c r="F1" s="67"/>
      <c r="G1" s="49"/>
    </row>
    <row r="2" spans="1:12">
      <c r="A2" s="9"/>
      <c r="B2" s="25" t="s">
        <v>9</v>
      </c>
      <c r="C2" s="26" t="s">
        <v>331</v>
      </c>
      <c r="D2" s="7"/>
      <c r="E2" s="66"/>
      <c r="F2" s="67"/>
      <c r="G2" s="49"/>
    </row>
    <row r="4" spans="1:12">
      <c r="C4" s="26" t="s">
        <v>64</v>
      </c>
    </row>
    <row r="5" spans="1:12" ht="28.15" customHeight="1">
      <c r="C5" s="102" t="s">
        <v>332</v>
      </c>
      <c r="D5" s="102"/>
      <c r="E5" s="102"/>
      <c r="F5" s="102"/>
      <c r="G5" s="102"/>
    </row>
    <row r="6" spans="1:12" s="30" customFormat="1" ht="15.75" customHeight="1">
      <c r="A6" s="15"/>
      <c r="B6" s="19"/>
      <c r="C6" s="102" t="s">
        <v>333</v>
      </c>
      <c r="D6" s="102"/>
      <c r="E6" s="102"/>
      <c r="F6" s="102"/>
      <c r="G6" s="102"/>
      <c r="I6" s="31"/>
      <c r="L6" s="31"/>
    </row>
    <row r="8" spans="1:12">
      <c r="A8" s="29"/>
      <c r="D8" s="30"/>
      <c r="E8" s="70" t="s">
        <v>70</v>
      </c>
      <c r="F8" s="31"/>
      <c r="G8" s="24" t="s">
        <v>71</v>
      </c>
    </row>
    <row r="9" spans="1:12" ht="76.5">
      <c r="B9" s="19" t="s">
        <v>77</v>
      </c>
      <c r="C9" s="20" t="s">
        <v>334</v>
      </c>
      <c r="F9" s="35"/>
      <c r="G9" s="35"/>
    </row>
    <row r="10" spans="1:12" ht="25.5">
      <c r="C10" s="20" t="s">
        <v>335</v>
      </c>
      <c r="F10" s="35"/>
      <c r="G10" s="35"/>
    </row>
    <row r="11" spans="1:12">
      <c r="C11" s="20" t="s">
        <v>336</v>
      </c>
      <c r="F11" s="35"/>
      <c r="G11" s="35"/>
    </row>
    <row r="12" spans="1:12" ht="25.5">
      <c r="C12" s="20" t="s">
        <v>337</v>
      </c>
      <c r="F12" s="35"/>
      <c r="G12" s="35"/>
    </row>
    <row r="13" spans="1:12">
      <c r="C13" s="20" t="s">
        <v>85</v>
      </c>
      <c r="E13" s="65">
        <f>3.7+16.4+3</f>
        <v>23.099999999999998</v>
      </c>
      <c r="F13" s="35"/>
      <c r="G13" s="35">
        <f>E13*F13</f>
        <v>0</v>
      </c>
    </row>
    <row r="14" spans="1:12">
      <c r="F14" s="35"/>
      <c r="G14" s="35"/>
    </row>
    <row r="15" spans="1:12" ht="89.25">
      <c r="B15" s="19" t="s">
        <v>83</v>
      </c>
      <c r="C15" s="20" t="s">
        <v>338</v>
      </c>
      <c r="F15" s="35"/>
      <c r="G15" s="35"/>
    </row>
    <row r="16" spans="1:12" ht="25.5">
      <c r="C16" s="20" t="s">
        <v>339</v>
      </c>
      <c r="F16" s="35"/>
      <c r="G16" s="35"/>
    </row>
    <row r="17" spans="2:7">
      <c r="C17" s="20" t="s">
        <v>336</v>
      </c>
      <c r="F17" s="35"/>
      <c r="G17" s="35"/>
    </row>
    <row r="18" spans="2:7" ht="25.5">
      <c r="C18" s="20" t="s">
        <v>337</v>
      </c>
      <c r="F18" s="35"/>
      <c r="G18" s="35"/>
    </row>
    <row r="19" spans="2:7">
      <c r="C19" s="20" t="s">
        <v>85</v>
      </c>
      <c r="E19" s="65">
        <f>3.7+16.4</f>
        <v>20.099999999999998</v>
      </c>
      <c r="F19" s="35"/>
      <c r="G19" s="35">
        <f>E19*F19</f>
        <v>0</v>
      </c>
    </row>
    <row r="20" spans="2:7">
      <c r="F20" s="35"/>
      <c r="G20" s="35"/>
    </row>
    <row r="21" spans="2:7" ht="63.75">
      <c r="B21" s="19" t="s">
        <v>86</v>
      </c>
      <c r="C21" s="20" t="s">
        <v>340</v>
      </c>
      <c r="F21" s="35"/>
      <c r="G21" s="35"/>
    </row>
    <row r="22" spans="2:7">
      <c r="C22" s="20" t="s">
        <v>341</v>
      </c>
      <c r="F22" s="35"/>
      <c r="G22" s="35"/>
    </row>
    <row r="23" spans="2:7">
      <c r="C23" s="20" t="s">
        <v>336</v>
      </c>
      <c r="F23" s="35"/>
      <c r="G23" s="35"/>
    </row>
    <row r="24" spans="2:7" ht="25.5">
      <c r="C24" s="20" t="s">
        <v>337</v>
      </c>
      <c r="F24" s="35"/>
      <c r="G24" s="35"/>
    </row>
    <row r="25" spans="2:7">
      <c r="C25" s="20" t="s">
        <v>85</v>
      </c>
      <c r="E25" s="65">
        <v>8</v>
      </c>
      <c r="F25" s="35"/>
      <c r="G25" s="35">
        <f>E25*F25</f>
        <v>0</v>
      </c>
    </row>
    <row r="26" spans="2:7">
      <c r="F26" s="35"/>
      <c r="G26" s="35"/>
    </row>
    <row r="27" spans="2:7" ht="63.75">
      <c r="B27" s="19" t="s">
        <v>89</v>
      </c>
      <c r="C27" s="20" t="s">
        <v>342</v>
      </c>
      <c r="F27" s="35"/>
      <c r="G27" s="35"/>
    </row>
    <row r="28" spans="2:7" ht="25.5">
      <c r="C28" s="20" t="s">
        <v>343</v>
      </c>
      <c r="F28" s="35"/>
      <c r="G28" s="35"/>
    </row>
    <row r="29" spans="2:7">
      <c r="C29" s="20" t="s">
        <v>336</v>
      </c>
      <c r="F29" s="35"/>
      <c r="G29" s="35"/>
    </row>
    <row r="30" spans="2:7" ht="25.5">
      <c r="C30" s="20" t="s">
        <v>337</v>
      </c>
      <c r="F30" s="35"/>
      <c r="G30" s="35"/>
    </row>
    <row r="31" spans="2:7">
      <c r="C31" s="20" t="s">
        <v>85</v>
      </c>
      <c r="E31" s="65">
        <v>15</v>
      </c>
      <c r="F31" s="35"/>
      <c r="G31" s="35">
        <f>E31*F31</f>
        <v>0</v>
      </c>
    </row>
    <row r="32" spans="2:7">
      <c r="F32" s="35"/>
      <c r="G32" s="35"/>
    </row>
    <row r="33" spans="1:8" ht="51">
      <c r="B33" s="19" t="s">
        <v>93</v>
      </c>
      <c r="C33" s="20" t="s">
        <v>344</v>
      </c>
      <c r="F33" s="35"/>
      <c r="G33" s="35"/>
    </row>
    <row r="34" spans="1:8">
      <c r="C34" s="20" t="s">
        <v>345</v>
      </c>
      <c r="F34" s="35"/>
      <c r="G34" s="35"/>
    </row>
    <row r="35" spans="1:8" ht="25.5">
      <c r="C35" s="20" t="s">
        <v>337</v>
      </c>
      <c r="F35" s="35"/>
      <c r="G35" s="35"/>
    </row>
    <row r="36" spans="1:8">
      <c r="C36" s="20" t="s">
        <v>85</v>
      </c>
      <c r="E36" s="65">
        <v>20</v>
      </c>
      <c r="F36" s="35"/>
      <c r="G36" s="35">
        <f>E36*F36</f>
        <v>0</v>
      </c>
    </row>
    <row r="37" spans="1:8">
      <c r="F37" s="35"/>
      <c r="G37" s="35"/>
    </row>
    <row r="38" spans="1:8" ht="38.25">
      <c r="B38" s="19" t="s">
        <v>97</v>
      </c>
      <c r="C38" s="20" t="s">
        <v>346</v>
      </c>
      <c r="F38" s="35"/>
      <c r="G38" s="35"/>
    </row>
    <row r="39" spans="1:8" ht="51">
      <c r="C39" s="39" t="s">
        <v>347</v>
      </c>
      <c r="F39" s="35"/>
      <c r="G39" s="35"/>
    </row>
    <row r="40" spans="1:8" ht="38.25">
      <c r="C40" s="39" t="s">
        <v>348</v>
      </c>
      <c r="F40" s="35"/>
      <c r="G40" s="35"/>
    </row>
    <row r="41" spans="1:8">
      <c r="C41" s="39" t="s">
        <v>349</v>
      </c>
      <c r="F41" s="35"/>
      <c r="G41" s="35"/>
    </row>
    <row r="42" spans="1:8">
      <c r="C42" s="20" t="s">
        <v>85</v>
      </c>
      <c r="E42" s="65">
        <f>11.15+14.5</f>
        <v>25.65</v>
      </c>
      <c r="F42" s="35"/>
      <c r="G42" s="35">
        <f>E42*F42</f>
        <v>0</v>
      </c>
    </row>
    <row r="43" spans="1:8">
      <c r="C43" s="39"/>
      <c r="F43" s="35"/>
      <c r="G43" s="35"/>
    </row>
    <row r="44" spans="1:8" ht="51">
      <c r="B44" s="34" t="s">
        <v>101</v>
      </c>
      <c r="C44" s="39" t="s">
        <v>350</v>
      </c>
      <c r="F44" s="35"/>
      <c r="G44" s="37">
        <f>SUM(G8:G43)*0.02</f>
        <v>0</v>
      </c>
    </row>
    <row r="45" spans="1:8">
      <c r="C45" s="39"/>
      <c r="F45" s="35"/>
      <c r="G45" s="35"/>
    </row>
    <row r="46" spans="1:8">
      <c r="C46" s="39"/>
      <c r="F46" s="35"/>
      <c r="G46" s="35"/>
    </row>
    <row r="47" spans="1:8">
      <c r="A47" s="40"/>
      <c r="B47" s="41"/>
      <c r="C47" s="42"/>
      <c r="D47" s="43"/>
      <c r="E47" s="72"/>
      <c r="F47" s="44"/>
      <c r="G47" s="44"/>
    </row>
    <row r="48" spans="1:8">
      <c r="C48" s="26" t="s">
        <v>351</v>
      </c>
      <c r="F48" s="35"/>
      <c r="G48" s="35">
        <f>SUM(G9:G46)</f>
        <v>0</v>
      </c>
      <c r="H48" s="26"/>
    </row>
  </sheetData>
  <sheetProtection selectLockedCells="1" selectUnlockedCells="1"/>
  <mergeCells count="2">
    <mergeCell ref="C5:G5"/>
    <mergeCell ref="C6:G6"/>
  </mergeCells>
  <pageMargins left="0.98402777777777772" right="0.43333333333333335" top="0.85138888888888897" bottom="0.85138888888888897" header="0.43333333333333335" footer="0.43333333333333335"/>
  <pageSetup paperSize="9" scale="93" firstPageNumber="0" orientation="portrait" horizontalDpi="300" verticalDpi="300" r:id="rId1"/>
  <headerFooter alignWithMargins="0">
    <oddHeader>&amp;L&amp;6SPINA, Novo mesto d.o.o.&amp;R&amp;6ČN OTOČEC</oddHeader>
    <oddFooter>&amp;L&amp;6&amp;D&amp;C&amp;6&amp;A&amp;R&amp;6&amp;P</oddFooter>
  </headerFooter>
  <rowBreaks count="1" manualBreakCount="1">
    <brk id="2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Zeros="0" view="pageBreakPreview" zoomScale="85" zoomScaleSheetLayoutView="85" workbookViewId="0"/>
  </sheetViews>
  <sheetFormatPr defaultColWidth="9" defaultRowHeight="12.75"/>
  <cols>
    <col min="1" max="1" width="3" style="15" customWidth="1"/>
    <col min="2" max="2" width="4.5703125" style="19" customWidth="1"/>
    <col min="3" max="3" width="38.28515625" style="20" customWidth="1"/>
    <col min="4" max="4" width="3.85546875" style="11" customWidth="1"/>
    <col min="5" max="5" width="11.5703125" style="89" customWidth="1"/>
    <col min="6" max="6" width="12.28515625" style="21" customWidth="1"/>
    <col min="7" max="7" width="14.85546875" style="22" customWidth="1"/>
    <col min="8" max="8" width="26.28515625" style="11" customWidth="1"/>
    <col min="9" max="9" width="11.42578125" style="11" customWidth="1"/>
    <col min="10" max="10" width="6.5703125" style="11" customWidth="1"/>
    <col min="11" max="11" width="27.28515625" style="11" customWidth="1"/>
    <col min="12" max="12" width="13.28515625" style="21" customWidth="1"/>
    <col min="13" max="16384" width="9" style="11"/>
  </cols>
  <sheetData>
    <row r="1" spans="1:12" s="7" customFormat="1">
      <c r="A1" s="9" t="s">
        <v>20</v>
      </c>
      <c r="B1" s="25"/>
      <c r="C1" s="26" t="s">
        <v>21</v>
      </c>
      <c r="E1" s="90"/>
      <c r="F1" s="67"/>
      <c r="G1" s="49"/>
      <c r="L1" s="67"/>
    </row>
    <row r="2" spans="1:12" s="7" customFormat="1">
      <c r="A2" s="9"/>
      <c r="B2" s="25" t="s">
        <v>11</v>
      </c>
      <c r="C2" s="26" t="s">
        <v>24</v>
      </c>
      <c r="E2" s="90"/>
      <c r="F2" s="67"/>
      <c r="G2" s="49"/>
      <c r="L2" s="67"/>
    </row>
    <row r="4" spans="1:12" ht="39.6" customHeight="1">
      <c r="C4" s="103" t="s">
        <v>352</v>
      </c>
      <c r="D4" s="103"/>
      <c r="E4" s="103"/>
      <c r="F4" s="103"/>
      <c r="G4" s="103"/>
    </row>
    <row r="5" spans="1:12">
      <c r="F5" s="22"/>
    </row>
    <row r="6" spans="1:12">
      <c r="C6" s="58" t="s">
        <v>200</v>
      </c>
      <c r="F6" s="22"/>
    </row>
    <row r="7" spans="1:12" ht="51">
      <c r="B7" s="19" t="s">
        <v>77</v>
      </c>
      <c r="C7" s="20" t="s">
        <v>353</v>
      </c>
      <c r="F7" s="35"/>
      <c r="G7" s="35"/>
    </row>
    <row r="8" spans="1:12">
      <c r="C8" s="20" t="s">
        <v>354</v>
      </c>
      <c r="E8" s="89">
        <v>1</v>
      </c>
      <c r="F8" s="35"/>
      <c r="G8" s="35">
        <f>E8*F8</f>
        <v>0</v>
      </c>
    </row>
    <row r="9" spans="1:12">
      <c r="F9" s="35"/>
      <c r="G9" s="35"/>
    </row>
    <row r="10" spans="1:12" ht="140.25">
      <c r="B10" s="19" t="s">
        <v>83</v>
      </c>
      <c r="C10" s="20" t="s">
        <v>355</v>
      </c>
      <c r="F10" s="35"/>
      <c r="G10" s="35"/>
    </row>
    <row r="11" spans="1:12">
      <c r="C11" s="20" t="s">
        <v>356</v>
      </c>
      <c r="E11" s="89">
        <f>286+50</f>
        <v>336</v>
      </c>
      <c r="F11" s="35"/>
      <c r="G11" s="35">
        <f>E11*F11</f>
        <v>0</v>
      </c>
    </row>
    <row r="12" spans="1:12">
      <c r="F12" s="35"/>
      <c r="G12" s="35"/>
    </row>
    <row r="13" spans="1:12" ht="63.75">
      <c r="B13" s="19" t="s">
        <v>86</v>
      </c>
      <c r="C13" s="20" t="s">
        <v>357</v>
      </c>
      <c r="F13" s="35"/>
      <c r="G13" s="35"/>
    </row>
    <row r="14" spans="1:12" ht="25.5">
      <c r="C14" s="20" t="s">
        <v>358</v>
      </c>
      <c r="E14" s="89">
        <v>23.6</v>
      </c>
      <c r="F14" s="35"/>
      <c r="G14" s="35">
        <f>E14*F14</f>
        <v>0</v>
      </c>
    </row>
    <row r="15" spans="1:12" ht="25.5">
      <c r="C15" s="20" t="s">
        <v>359</v>
      </c>
      <c r="E15" s="89">
        <v>30</v>
      </c>
      <c r="F15" s="35"/>
      <c r="G15" s="35">
        <f>E15*F15</f>
        <v>0</v>
      </c>
    </row>
    <row r="16" spans="1:12" ht="25.5">
      <c r="C16" s="20" t="s">
        <v>360</v>
      </c>
      <c r="E16" s="89">
        <v>60</v>
      </c>
      <c r="F16" s="35"/>
      <c r="G16" s="35">
        <f>E16*F16</f>
        <v>0</v>
      </c>
    </row>
    <row r="17" spans="1:7">
      <c r="F17" s="35"/>
      <c r="G17" s="35"/>
    </row>
    <row r="18" spans="1:7" ht="51">
      <c r="B18" s="34" t="s">
        <v>89</v>
      </c>
      <c r="C18" s="39" t="s">
        <v>361</v>
      </c>
      <c r="E18" s="65"/>
      <c r="F18" s="35"/>
      <c r="G18" s="37">
        <f>SUM(G7:G17)*0.02</f>
        <v>0</v>
      </c>
    </row>
    <row r="19" spans="1:7">
      <c r="F19" s="35"/>
      <c r="G19" s="35"/>
    </row>
    <row r="20" spans="1:7">
      <c r="F20" s="35"/>
      <c r="G20" s="35"/>
    </row>
    <row r="21" spans="1:7">
      <c r="A21" s="40"/>
      <c r="B21" s="41"/>
      <c r="C21" s="42"/>
      <c r="D21" s="43"/>
      <c r="E21" s="91"/>
      <c r="F21" s="44"/>
      <c r="G21" s="44"/>
    </row>
    <row r="22" spans="1:7">
      <c r="C22" s="26" t="s">
        <v>362</v>
      </c>
      <c r="F22" s="35"/>
      <c r="G22" s="35">
        <f>SUM(G5:G20)</f>
        <v>0</v>
      </c>
    </row>
  </sheetData>
  <sheetProtection selectLockedCells="1" selectUnlockedCells="1"/>
  <mergeCells count="1">
    <mergeCell ref="C4:G4"/>
  </mergeCells>
  <pageMargins left="0.98402777777777772" right="0.43333333333333335" top="0.85138888888888897" bottom="0.85138888888888897" header="0.43333333333333335" footer="0.43333333333333335"/>
  <pageSetup paperSize="9" firstPageNumber="0" orientation="portrait" horizontalDpi="300" verticalDpi="300" r:id="rId1"/>
  <headerFooter alignWithMargins="0">
    <oddHeader>&amp;L&amp;6SPINA, Novo mesto d.o.o.&amp;R&amp;6ČN OTOČEC</oddHeader>
    <oddFooter>&amp;L&amp;6&amp;D&amp;C&amp;6&amp;A&amp;R&amp;6&amp;P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Zeros="0" tabSelected="1" view="pageBreakPreview" topLeftCell="A10" zoomScale="85" zoomScaleSheetLayoutView="85" workbookViewId="0">
      <selection activeCell="G22" sqref="G22"/>
    </sheetView>
  </sheetViews>
  <sheetFormatPr defaultColWidth="9" defaultRowHeight="12.75"/>
  <cols>
    <col min="1" max="1" width="3" style="11" customWidth="1"/>
    <col min="2" max="2" width="4.5703125" style="92" customWidth="1"/>
    <col min="3" max="3" width="38.28515625" style="20" customWidth="1"/>
    <col min="4" max="4" width="3.5703125" style="11" customWidth="1"/>
    <col min="5" max="5" width="9.140625" style="89" customWidth="1"/>
    <col min="6" max="6" width="12.28515625" style="21" customWidth="1"/>
    <col min="7" max="7" width="14.85546875" style="22" customWidth="1"/>
    <col min="8" max="8" width="23.28515625" style="11" customWidth="1"/>
    <col min="9" max="9" width="13.42578125" style="21" customWidth="1"/>
    <col min="10" max="10" width="9" style="11"/>
    <col min="11" max="11" width="21.5703125" style="11" customWidth="1"/>
    <col min="12" max="12" width="12.7109375" style="21" customWidth="1"/>
    <col min="13" max="16384" width="9" style="11"/>
  </cols>
  <sheetData>
    <row r="1" spans="1:12" s="7" customFormat="1">
      <c r="A1" s="7" t="s">
        <v>20</v>
      </c>
      <c r="B1" s="92"/>
      <c r="C1" s="26" t="s">
        <v>21</v>
      </c>
      <c r="E1" s="90"/>
      <c r="F1" s="67"/>
      <c r="G1" s="49"/>
      <c r="I1" s="67"/>
      <c r="L1" s="67"/>
    </row>
    <row r="2" spans="1:12" s="7" customFormat="1">
      <c r="B2" s="92" t="s">
        <v>13</v>
      </c>
      <c r="C2" s="26" t="s">
        <v>25</v>
      </c>
      <c r="E2" s="90"/>
      <c r="F2" s="67"/>
      <c r="G2" s="49"/>
      <c r="I2" s="67"/>
      <c r="L2" s="67"/>
    </row>
    <row r="4" spans="1:12">
      <c r="C4" s="26" t="s">
        <v>64</v>
      </c>
    </row>
    <row r="5" spans="1:12" ht="15.75" customHeight="1">
      <c r="C5" s="104" t="s">
        <v>363</v>
      </c>
      <c r="D5" s="104"/>
      <c r="E5" s="104"/>
      <c r="F5" s="104"/>
      <c r="G5" s="104"/>
    </row>
    <row r="6" spans="1:12" ht="15.75" customHeight="1">
      <c r="C6" s="100" t="s">
        <v>364</v>
      </c>
      <c r="D6" s="100"/>
      <c r="E6" s="100"/>
      <c r="F6" s="100"/>
      <c r="G6" s="100"/>
    </row>
    <row r="7" spans="1:12" ht="15.75" customHeight="1">
      <c r="C7" s="100" t="s">
        <v>365</v>
      </c>
      <c r="D7" s="100"/>
      <c r="E7" s="100"/>
      <c r="F7" s="100"/>
      <c r="G7" s="100"/>
    </row>
    <row r="8" spans="1:12" ht="28.15" customHeight="1">
      <c r="C8" s="105" t="s">
        <v>366</v>
      </c>
      <c r="D8" s="105"/>
      <c r="E8" s="105"/>
      <c r="F8" s="105"/>
      <c r="G8" s="105"/>
    </row>
    <row r="9" spans="1:12">
      <c r="C9" s="93"/>
      <c r="F9" s="11"/>
    </row>
    <row r="10" spans="1:12" s="30" customFormat="1">
      <c r="B10" s="92"/>
      <c r="C10" s="20"/>
      <c r="E10" s="95" t="s">
        <v>70</v>
      </c>
      <c r="F10" s="31"/>
      <c r="G10" s="24" t="s">
        <v>71</v>
      </c>
      <c r="I10" s="31"/>
      <c r="L10" s="31"/>
    </row>
    <row r="11" spans="1:12" s="30" customFormat="1">
      <c r="B11" s="92"/>
      <c r="C11" s="58" t="s">
        <v>367</v>
      </c>
      <c r="E11" s="95"/>
      <c r="F11" s="31"/>
      <c r="G11" s="24"/>
      <c r="I11" s="31"/>
      <c r="L11" s="31"/>
    </row>
    <row r="12" spans="1:12" s="30" customFormat="1">
      <c r="B12" s="92"/>
      <c r="C12" s="20"/>
      <c r="E12" s="95"/>
      <c r="F12" s="31"/>
      <c r="G12" s="24"/>
      <c r="I12" s="31"/>
      <c r="L12" s="31"/>
    </row>
    <row r="13" spans="1:12" s="30" customFormat="1">
      <c r="B13" s="92"/>
      <c r="C13" s="26" t="s">
        <v>368</v>
      </c>
      <c r="E13" s="95"/>
      <c r="F13" s="31"/>
      <c r="G13" s="24"/>
      <c r="I13" s="31"/>
      <c r="L13" s="31"/>
    </row>
    <row r="14" spans="1:12" s="30" customFormat="1" ht="51">
      <c r="B14" s="92" t="s">
        <v>77</v>
      </c>
      <c r="C14" s="26" t="s">
        <v>413</v>
      </c>
      <c r="E14" s="95"/>
      <c r="F14" s="32"/>
      <c r="G14" s="32"/>
      <c r="I14" s="31"/>
      <c r="L14" s="31"/>
    </row>
    <row r="15" spans="1:12" s="30" customFormat="1" ht="63.75">
      <c r="B15" s="92"/>
      <c r="C15" s="20" t="s">
        <v>369</v>
      </c>
      <c r="E15" s="95"/>
      <c r="F15" s="32"/>
      <c r="G15" s="32"/>
      <c r="I15" s="31"/>
      <c r="L15" s="31"/>
    </row>
    <row r="16" spans="1:12" s="30" customFormat="1" ht="25.5">
      <c r="B16" s="92"/>
      <c r="C16" s="20" t="s">
        <v>370</v>
      </c>
      <c r="E16" s="95"/>
      <c r="F16" s="32"/>
      <c r="G16" s="32"/>
      <c r="I16" s="31"/>
      <c r="L16" s="31"/>
    </row>
    <row r="17" spans="2:12" s="30" customFormat="1">
      <c r="B17" s="92"/>
      <c r="C17" s="20" t="s">
        <v>371</v>
      </c>
      <c r="E17" s="95"/>
      <c r="F17" s="32"/>
      <c r="G17" s="32"/>
      <c r="I17" s="31"/>
      <c r="L17" s="31"/>
    </row>
    <row r="18" spans="2:12" s="30" customFormat="1" ht="38.25">
      <c r="B18" s="92"/>
      <c r="C18" s="20" t="s">
        <v>372</v>
      </c>
      <c r="E18" s="95"/>
      <c r="F18" s="32"/>
      <c r="G18" s="32"/>
      <c r="I18" s="31"/>
      <c r="L18" s="31"/>
    </row>
    <row r="19" spans="2:12" s="30" customFormat="1">
      <c r="B19" s="92"/>
      <c r="C19" s="20" t="s">
        <v>373</v>
      </c>
      <c r="E19" s="95">
        <v>1</v>
      </c>
      <c r="F19" s="32"/>
      <c r="G19" s="35">
        <f>E19*F19</f>
        <v>0</v>
      </c>
      <c r="I19" s="31"/>
      <c r="L19" s="31"/>
    </row>
    <row r="20" spans="2:12" s="30" customFormat="1">
      <c r="B20" s="92"/>
      <c r="C20" s="20"/>
      <c r="E20" s="95"/>
      <c r="F20" s="32"/>
      <c r="G20" s="35"/>
      <c r="I20" s="31"/>
      <c r="L20" s="31"/>
    </row>
    <row r="21" spans="2:12" s="30" customFormat="1" ht="38.25">
      <c r="B21" s="92" t="s">
        <v>83</v>
      </c>
      <c r="C21" s="26" t="s">
        <v>412</v>
      </c>
      <c r="E21" s="95"/>
      <c r="F21" s="32"/>
      <c r="G21" s="32"/>
      <c r="I21" s="31"/>
      <c r="L21" s="31"/>
    </row>
    <row r="22" spans="2:12" s="30" customFormat="1" ht="63.75">
      <c r="B22" s="92"/>
      <c r="C22" s="20" t="s">
        <v>369</v>
      </c>
      <c r="E22" s="95"/>
      <c r="F22" s="32"/>
      <c r="G22" s="32"/>
      <c r="I22" s="31"/>
      <c r="L22" s="31"/>
    </row>
    <row r="23" spans="2:12" s="30" customFormat="1" ht="25.5">
      <c r="B23" s="92"/>
      <c r="C23" s="20" t="s">
        <v>370</v>
      </c>
      <c r="E23" s="95"/>
      <c r="F23" s="32"/>
      <c r="G23" s="32"/>
      <c r="I23" s="31"/>
      <c r="L23" s="31"/>
    </row>
    <row r="24" spans="2:12" s="30" customFormat="1" ht="51">
      <c r="B24" s="92"/>
      <c r="C24" s="20" t="s">
        <v>374</v>
      </c>
      <c r="E24" s="95"/>
      <c r="F24" s="32"/>
      <c r="G24" s="32"/>
      <c r="I24" s="31"/>
      <c r="L24" s="31"/>
    </row>
    <row r="25" spans="2:12" s="30" customFormat="1" ht="25.5">
      <c r="B25" s="92"/>
      <c r="C25" s="20" t="s">
        <v>375</v>
      </c>
      <c r="E25" s="95"/>
      <c r="F25" s="32"/>
      <c r="G25" s="32"/>
      <c r="I25" s="31"/>
      <c r="L25" s="31"/>
    </row>
    <row r="26" spans="2:12" s="30" customFormat="1">
      <c r="B26" s="92"/>
      <c r="C26" s="20" t="s">
        <v>376</v>
      </c>
      <c r="E26" s="95">
        <v>1</v>
      </c>
      <c r="F26" s="32"/>
      <c r="G26" s="35">
        <f>E26*F26</f>
        <v>0</v>
      </c>
      <c r="I26" s="31"/>
      <c r="L26" s="31"/>
    </row>
    <row r="27" spans="2:12" s="30" customFormat="1">
      <c r="B27" s="92"/>
      <c r="C27" s="20"/>
      <c r="E27" s="95"/>
      <c r="F27" s="32"/>
      <c r="G27" s="35"/>
      <c r="I27" s="31"/>
      <c r="L27" s="31"/>
    </row>
    <row r="28" spans="2:12" s="30" customFormat="1" ht="38.25">
      <c r="B28" s="92" t="s">
        <v>86</v>
      </c>
      <c r="C28" s="26" t="s">
        <v>411</v>
      </c>
      <c r="E28" s="95"/>
      <c r="F28" s="32"/>
      <c r="G28" s="32"/>
      <c r="I28" s="31"/>
      <c r="L28" s="31"/>
    </row>
    <row r="29" spans="2:12" s="30" customFormat="1" ht="63.75">
      <c r="B29" s="92"/>
      <c r="C29" s="20" t="s">
        <v>369</v>
      </c>
      <c r="E29" s="95"/>
      <c r="F29" s="32"/>
      <c r="G29" s="32"/>
      <c r="I29" s="31"/>
      <c r="L29" s="31"/>
    </row>
    <row r="30" spans="2:12" s="30" customFormat="1" ht="25.5">
      <c r="B30" s="92"/>
      <c r="C30" s="20" t="s">
        <v>370</v>
      </c>
      <c r="E30" s="95"/>
      <c r="F30" s="32"/>
      <c r="G30" s="32"/>
      <c r="I30" s="31"/>
      <c r="L30" s="31"/>
    </row>
    <row r="31" spans="2:12" s="30" customFormat="1" ht="38.25">
      <c r="B31" s="92"/>
      <c r="C31" s="20" t="s">
        <v>377</v>
      </c>
      <c r="E31" s="95"/>
      <c r="F31" s="32"/>
      <c r="G31" s="32"/>
      <c r="I31" s="31"/>
      <c r="L31" s="31"/>
    </row>
    <row r="32" spans="2:12" s="30" customFormat="1" ht="25.5">
      <c r="B32" s="92"/>
      <c r="C32" s="20" t="s">
        <v>378</v>
      </c>
      <c r="E32" s="95"/>
      <c r="F32" s="32"/>
      <c r="G32" s="32"/>
      <c r="I32" s="31"/>
      <c r="L32" s="31"/>
    </row>
    <row r="33" spans="1:12" s="30" customFormat="1">
      <c r="B33" s="92"/>
      <c r="C33" s="20" t="s">
        <v>379</v>
      </c>
      <c r="E33" s="95">
        <v>1</v>
      </c>
      <c r="F33" s="32"/>
      <c r="G33" s="35">
        <f>E33*F33</f>
        <v>0</v>
      </c>
      <c r="I33" s="31"/>
      <c r="L33" s="31"/>
    </row>
    <row r="34" spans="1:12" s="30" customFormat="1">
      <c r="B34" s="92"/>
      <c r="C34" s="20"/>
      <c r="E34" s="95"/>
      <c r="F34" s="32"/>
      <c r="G34" s="35"/>
      <c r="I34" s="31"/>
      <c r="L34" s="31"/>
    </row>
    <row r="35" spans="1:12" s="30" customFormat="1" ht="25.5">
      <c r="B35" s="92" t="s">
        <v>89</v>
      </c>
      <c r="C35" s="20" t="s">
        <v>380</v>
      </c>
      <c r="E35" s="95"/>
      <c r="F35" s="32"/>
      <c r="G35" s="32"/>
      <c r="I35" s="31"/>
      <c r="L35" s="31"/>
    </row>
    <row r="36" spans="1:12" s="30" customFormat="1">
      <c r="B36" s="92"/>
      <c r="C36" s="20" t="s">
        <v>109</v>
      </c>
      <c r="E36" s="95">
        <v>1</v>
      </c>
      <c r="F36" s="32"/>
      <c r="G36" s="35">
        <f>E36*F36</f>
        <v>0</v>
      </c>
      <c r="I36" s="31"/>
      <c r="L36" s="31"/>
    </row>
    <row r="37" spans="1:12" s="30" customFormat="1">
      <c r="B37" s="92"/>
      <c r="C37" s="20"/>
      <c r="E37" s="95"/>
      <c r="F37" s="32"/>
      <c r="G37" s="32"/>
      <c r="I37" s="31"/>
      <c r="L37" s="31"/>
    </row>
    <row r="38" spans="1:12">
      <c r="A38" s="43"/>
      <c r="B38" s="96"/>
      <c r="C38" s="42"/>
      <c r="D38" s="43"/>
      <c r="E38" s="91"/>
      <c r="F38" s="44"/>
      <c r="G38" s="44"/>
    </row>
    <row r="39" spans="1:12">
      <c r="C39" s="26" t="s">
        <v>381</v>
      </c>
      <c r="F39" s="35"/>
      <c r="G39" s="35">
        <f>SUM(G13:G37)</f>
        <v>0</v>
      </c>
    </row>
  </sheetData>
  <sheetProtection selectLockedCells="1" selectUnlockedCells="1"/>
  <mergeCells count="4">
    <mergeCell ref="C5:G5"/>
    <mergeCell ref="C6:G6"/>
    <mergeCell ref="C7:G7"/>
    <mergeCell ref="C8:G8"/>
  </mergeCells>
  <pageMargins left="0.98402777777777772" right="0.43333333333333335" top="0.85138888888888897" bottom="0.85138888888888897" header="0.43333333333333335" footer="0.43333333333333335"/>
  <pageSetup paperSize="9" firstPageNumber="0" orientation="portrait" horizontalDpi="300" verticalDpi="300" r:id="rId1"/>
  <headerFooter alignWithMargins="0">
    <oddHeader>&amp;L&amp;6SPINA' Novo mesto d.o.o.&amp;R&amp;6ČN OTOČEC</oddHeader>
    <oddFooter>&amp;L&amp;6&amp;D&amp;C&amp;6&amp;A&amp;R&amp;6&amp;P</oddFooter>
  </headerFooter>
  <rowBreaks count="1" manualBreakCount="1">
    <brk id="27" max="16383" man="1"/>
  </rowBreaks>
  <colBreaks count="1" manualBreakCount="1">
    <brk id="7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Zeros="0" view="pageBreakPreview" zoomScale="85" zoomScaleSheetLayoutView="85" workbookViewId="0"/>
  </sheetViews>
  <sheetFormatPr defaultColWidth="9" defaultRowHeight="12.75"/>
  <cols>
    <col min="1" max="1" width="3" style="15" customWidth="1"/>
    <col min="2" max="2" width="4.5703125" style="34" customWidth="1"/>
    <col min="3" max="3" width="38.28515625" style="11" customWidth="1"/>
    <col min="4" max="4" width="6.5703125" style="11" customWidth="1"/>
    <col min="5" max="5" width="9.140625" style="65" customWidth="1"/>
    <col min="6" max="6" width="12.28515625" style="21" customWidth="1"/>
    <col min="7" max="7" width="14.85546875" style="22" customWidth="1"/>
    <col min="8" max="8" width="19" style="11" customWidth="1"/>
    <col min="9" max="9" width="14.7109375" style="21" customWidth="1"/>
    <col min="10" max="10" width="9" style="11"/>
    <col min="11" max="11" width="24.42578125" style="11" customWidth="1"/>
    <col min="12" max="12" width="15" style="21" customWidth="1"/>
    <col min="13" max="16384" width="9" style="11"/>
  </cols>
  <sheetData>
    <row r="1" spans="1:7">
      <c r="A1" s="9" t="s">
        <v>20</v>
      </c>
      <c r="B1" s="50"/>
      <c r="C1" s="7" t="s">
        <v>21</v>
      </c>
      <c r="F1" s="67"/>
      <c r="G1" s="49"/>
    </row>
    <row r="2" spans="1:7">
      <c r="B2" s="50" t="s">
        <v>15</v>
      </c>
      <c r="C2" s="7" t="s">
        <v>26</v>
      </c>
      <c r="F2" s="67"/>
      <c r="G2" s="49"/>
    </row>
    <row r="4" spans="1:7" ht="15.75" customHeight="1">
      <c r="C4" s="99" t="s">
        <v>382</v>
      </c>
      <c r="D4" s="99"/>
      <c r="E4" s="99"/>
      <c r="F4" s="99"/>
      <c r="G4" s="99"/>
    </row>
    <row r="5" spans="1:7" ht="28.15" customHeight="1">
      <c r="C5" s="99" t="s">
        <v>383</v>
      </c>
      <c r="D5" s="99"/>
      <c r="E5" s="99"/>
      <c r="F5" s="99"/>
      <c r="G5" s="99"/>
    </row>
    <row r="6" spans="1:7" ht="28.15" customHeight="1">
      <c r="C6" s="99" t="s">
        <v>384</v>
      </c>
      <c r="D6" s="99"/>
      <c r="E6" s="99"/>
      <c r="F6" s="99"/>
      <c r="G6" s="99"/>
    </row>
    <row r="7" spans="1:7" ht="15.75" customHeight="1">
      <c r="C7" s="99" t="s">
        <v>385</v>
      </c>
      <c r="D7" s="99"/>
      <c r="E7" s="99"/>
      <c r="F7" s="99"/>
      <c r="G7" s="99"/>
    </row>
    <row r="8" spans="1:7">
      <c r="C8" s="94"/>
      <c r="D8" s="94"/>
      <c r="E8" s="97"/>
      <c r="F8" s="94"/>
      <c r="G8" s="94"/>
    </row>
    <row r="9" spans="1:7">
      <c r="E9" s="70" t="s">
        <v>70</v>
      </c>
      <c r="F9" s="31"/>
      <c r="G9" s="24" t="s">
        <v>71</v>
      </c>
    </row>
    <row r="10" spans="1:7">
      <c r="C10" s="7" t="s">
        <v>386</v>
      </c>
      <c r="E10" s="70"/>
      <c r="F10" s="31"/>
      <c r="G10" s="24"/>
    </row>
    <row r="11" spans="1:7" ht="63.75">
      <c r="B11" s="34" t="s">
        <v>77</v>
      </c>
      <c r="C11" s="20" t="s">
        <v>387</v>
      </c>
      <c r="F11" s="22"/>
    </row>
    <row r="12" spans="1:7" ht="25.5">
      <c r="C12" s="20" t="s">
        <v>388</v>
      </c>
      <c r="F12" s="22"/>
    </row>
    <row r="13" spans="1:7">
      <c r="C13" s="11" t="s">
        <v>389</v>
      </c>
      <c r="E13" s="70"/>
      <c r="F13" s="24"/>
      <c r="G13" s="24"/>
    </row>
    <row r="14" spans="1:7">
      <c r="C14" s="11" t="s">
        <v>390</v>
      </c>
      <c r="F14" s="22"/>
    </row>
    <row r="15" spans="1:7">
      <c r="C15" s="20" t="s">
        <v>391</v>
      </c>
      <c r="E15" s="70"/>
      <c r="F15" s="24"/>
      <c r="G15" s="24"/>
    </row>
    <row r="16" spans="1:7">
      <c r="C16" s="20"/>
      <c r="E16" s="70"/>
      <c r="F16" s="24"/>
      <c r="G16" s="24"/>
    </row>
    <row r="17" spans="1:8">
      <c r="C17" s="20" t="s">
        <v>392</v>
      </c>
      <c r="E17" s="65">
        <v>47.15</v>
      </c>
      <c r="F17" s="35"/>
      <c r="G17" s="35">
        <f>E17*F17</f>
        <v>0</v>
      </c>
    </row>
    <row r="18" spans="1:8">
      <c r="C18" s="20" t="s">
        <v>393</v>
      </c>
      <c r="E18" s="65">
        <v>16.850000000000001</v>
      </c>
      <c r="F18" s="35"/>
      <c r="G18" s="35">
        <f>E18*F18</f>
        <v>0</v>
      </c>
    </row>
    <row r="19" spans="1:8">
      <c r="C19" s="20"/>
      <c r="F19" s="35"/>
      <c r="G19" s="35"/>
    </row>
    <row r="20" spans="1:8" ht="63.75">
      <c r="B20" s="34" t="s">
        <v>83</v>
      </c>
      <c r="C20" s="20" t="s">
        <v>394</v>
      </c>
      <c r="F20" s="35"/>
      <c r="G20" s="35"/>
    </row>
    <row r="21" spans="1:8">
      <c r="C21" s="11" t="s">
        <v>395</v>
      </c>
      <c r="E21" s="70"/>
      <c r="F21" s="32"/>
      <c r="G21" s="32"/>
    </row>
    <row r="22" spans="1:8">
      <c r="C22" s="11" t="s">
        <v>396</v>
      </c>
      <c r="F22" s="35"/>
      <c r="G22" s="35"/>
    </row>
    <row r="23" spans="1:8">
      <c r="C23" s="20" t="s">
        <v>392</v>
      </c>
      <c r="E23" s="65">
        <v>70</v>
      </c>
      <c r="F23" s="35"/>
      <c r="G23" s="35">
        <f>E23*F23</f>
        <v>0</v>
      </c>
    </row>
    <row r="24" spans="1:8">
      <c r="C24" s="20" t="s">
        <v>393</v>
      </c>
      <c r="E24" s="65">
        <v>58.5</v>
      </c>
      <c r="F24" s="35"/>
      <c r="G24" s="35">
        <f>E24*F24</f>
        <v>0</v>
      </c>
    </row>
    <row r="25" spans="1:8">
      <c r="C25" s="20"/>
      <c r="F25" s="35"/>
      <c r="G25" s="35"/>
    </row>
    <row r="26" spans="1:8">
      <c r="A26" s="40"/>
      <c r="B26" s="63"/>
      <c r="C26" s="43"/>
      <c r="D26" s="43"/>
      <c r="E26" s="72"/>
      <c r="F26" s="44"/>
      <c r="G26" s="44"/>
    </row>
    <row r="27" spans="1:8">
      <c r="C27" s="7" t="s">
        <v>397</v>
      </c>
      <c r="F27" s="35"/>
      <c r="G27" s="35">
        <f>SUM(G9:G25)</f>
        <v>0</v>
      </c>
      <c r="H27" s="7"/>
    </row>
  </sheetData>
  <sheetProtection selectLockedCells="1" selectUnlockedCells="1"/>
  <mergeCells count="4">
    <mergeCell ref="C4:G4"/>
    <mergeCell ref="C5:G5"/>
    <mergeCell ref="C6:G6"/>
    <mergeCell ref="C7:G7"/>
  </mergeCells>
  <pageMargins left="0.98402777777777772" right="0.43333333333333335" top="0.85138888888888897" bottom="0.85138888888888897" header="0.43333333333333335" footer="0.43333333333333335"/>
  <pageSetup paperSize="9" firstPageNumber="0" orientation="portrait" horizontalDpi="300" verticalDpi="300" r:id="rId1"/>
  <headerFooter alignWithMargins="0">
    <oddHeader>&amp;L&amp;6SPINA' Novo mesto d.o.o.&amp;R&amp;6ČN OTOČEC</oddHeader>
    <oddFooter>&amp;L&amp;6&amp;D&amp;C&amp;6&amp;A&amp;R&amp;6&amp;P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Zeros="0" view="pageBreakPreview" zoomScale="85" zoomScaleSheetLayoutView="85" workbookViewId="0"/>
  </sheetViews>
  <sheetFormatPr defaultColWidth="9" defaultRowHeight="12.75"/>
  <cols>
    <col min="1" max="1" width="3" style="15" customWidth="1"/>
    <col min="2" max="2" width="4.5703125" style="34" customWidth="1"/>
    <col min="3" max="3" width="38.28515625" style="11" customWidth="1"/>
    <col min="4" max="4" width="6.5703125" style="11" customWidth="1"/>
    <col min="5" max="5" width="9.140625" style="65" customWidth="1"/>
    <col min="6" max="6" width="12.28515625" style="21" customWidth="1"/>
    <col min="7" max="7" width="14.85546875" style="22" customWidth="1"/>
    <col min="8" max="8" width="22.140625" style="11" customWidth="1"/>
    <col min="9" max="9" width="13.7109375" style="21" customWidth="1"/>
    <col min="10" max="10" width="9" style="11"/>
    <col min="11" max="11" width="24.85546875" style="11" customWidth="1"/>
    <col min="12" max="12" width="13.140625" style="21" customWidth="1"/>
    <col min="13" max="16384" width="9" style="11"/>
  </cols>
  <sheetData>
    <row r="1" spans="1:12" s="7" customFormat="1">
      <c r="A1" s="9" t="s">
        <v>20</v>
      </c>
      <c r="B1" s="50"/>
      <c r="C1" s="7" t="s">
        <v>21</v>
      </c>
      <c r="E1" s="66"/>
      <c r="F1" s="67"/>
      <c r="G1" s="49"/>
      <c r="I1" s="67"/>
      <c r="L1" s="67"/>
    </row>
    <row r="2" spans="1:12" s="7" customFormat="1">
      <c r="A2" s="9"/>
      <c r="B2" s="50" t="s">
        <v>17</v>
      </c>
      <c r="C2" s="7" t="s">
        <v>27</v>
      </c>
      <c r="E2" s="66"/>
      <c r="F2" s="67"/>
      <c r="G2" s="49"/>
      <c r="I2" s="67"/>
      <c r="L2" s="67"/>
    </row>
    <row r="3" spans="1:12" s="7" customFormat="1">
      <c r="A3" s="9"/>
      <c r="B3" s="50"/>
      <c r="E3" s="66"/>
      <c r="F3" s="67"/>
      <c r="G3" s="49"/>
      <c r="I3" s="67"/>
      <c r="L3" s="67"/>
    </row>
    <row r="4" spans="1:12" s="7" customFormat="1">
      <c r="A4" s="9"/>
      <c r="B4" s="50"/>
      <c r="C4" s="7" t="s">
        <v>398</v>
      </c>
      <c r="E4" s="66"/>
      <c r="F4" s="67"/>
      <c r="G4" s="49"/>
      <c r="I4" s="67"/>
      <c r="L4" s="67"/>
    </row>
    <row r="5" spans="1:12" ht="28.15" customHeight="1">
      <c r="C5" s="100" t="s">
        <v>399</v>
      </c>
      <c r="D5" s="100"/>
      <c r="E5" s="100"/>
      <c r="F5" s="100"/>
      <c r="G5" s="100"/>
    </row>
    <row r="7" spans="1:12" s="30" customFormat="1">
      <c r="A7" s="29"/>
      <c r="B7" s="53"/>
      <c r="E7" s="70" t="s">
        <v>70</v>
      </c>
      <c r="F7" s="31"/>
      <c r="G7" s="24" t="s">
        <v>71</v>
      </c>
      <c r="I7" s="31"/>
      <c r="L7" s="31"/>
    </row>
    <row r="8" spans="1:12" s="30" customFormat="1">
      <c r="A8" s="29"/>
      <c r="B8" s="53"/>
      <c r="C8" s="58" t="s">
        <v>76</v>
      </c>
      <c r="E8" s="70"/>
      <c r="F8" s="31"/>
      <c r="G8" s="24"/>
      <c r="I8" s="31"/>
      <c r="L8" s="31"/>
    </row>
    <row r="9" spans="1:12" s="30" customFormat="1">
      <c r="A9" s="29"/>
      <c r="B9" s="53"/>
      <c r="E9" s="70"/>
      <c r="F9" s="31"/>
      <c r="G9" s="24"/>
      <c r="I9" s="31"/>
      <c r="L9" s="31"/>
    </row>
    <row r="10" spans="1:12" ht="63.75">
      <c r="B10" s="34" t="s">
        <v>77</v>
      </c>
      <c r="C10" s="20" t="s">
        <v>400</v>
      </c>
      <c r="F10" s="35"/>
      <c r="G10" s="35"/>
    </row>
    <row r="11" spans="1:12" s="15" customFormat="1">
      <c r="B11" s="54"/>
      <c r="C11" s="15" t="s">
        <v>392</v>
      </c>
      <c r="D11" s="98"/>
      <c r="E11" s="65">
        <v>47.15</v>
      </c>
      <c r="F11" s="35"/>
      <c r="G11" s="35">
        <f>E11*F11</f>
        <v>0</v>
      </c>
      <c r="I11" s="55"/>
      <c r="L11" s="55"/>
    </row>
    <row r="12" spans="1:12" s="15" customFormat="1">
      <c r="B12" s="54"/>
      <c r="C12" s="15" t="s">
        <v>393</v>
      </c>
      <c r="D12" s="98"/>
      <c r="E12" s="65">
        <v>16.850000000000001</v>
      </c>
      <c r="F12" s="35"/>
      <c r="G12" s="35">
        <f>E12*F12</f>
        <v>0</v>
      </c>
      <c r="I12" s="55"/>
      <c r="L12" s="55"/>
    </row>
    <row r="13" spans="1:12">
      <c r="F13" s="35"/>
      <c r="G13" s="35"/>
    </row>
    <row r="14" spans="1:12" ht="63.75">
      <c r="B14" s="34" t="s">
        <v>83</v>
      </c>
      <c r="C14" s="20" t="s">
        <v>401</v>
      </c>
      <c r="F14" s="35"/>
      <c r="G14" s="35"/>
    </row>
    <row r="15" spans="1:12">
      <c r="C15" s="15" t="s">
        <v>392</v>
      </c>
      <c r="D15" s="98"/>
      <c r="E15" s="65">
        <v>46</v>
      </c>
      <c r="F15" s="35"/>
      <c r="G15" s="35">
        <f>E15*F15</f>
        <v>0</v>
      </c>
    </row>
    <row r="16" spans="1:12">
      <c r="C16" s="15" t="s">
        <v>393</v>
      </c>
      <c r="D16" s="98"/>
      <c r="E16" s="65">
        <v>15.5</v>
      </c>
      <c r="F16" s="35"/>
      <c r="G16" s="35">
        <f>E16*F16</f>
        <v>0</v>
      </c>
    </row>
    <row r="17" spans="1:11">
      <c r="F17" s="35"/>
      <c r="G17" s="35"/>
    </row>
    <row r="18" spans="1:11" ht="51">
      <c r="B18" s="34" t="s">
        <v>86</v>
      </c>
      <c r="C18" s="20" t="s">
        <v>402</v>
      </c>
      <c r="F18" s="35"/>
      <c r="G18" s="37">
        <f>SUM(G10:G17)*0.02</f>
        <v>0</v>
      </c>
    </row>
    <row r="19" spans="1:11">
      <c r="F19" s="35"/>
      <c r="G19" s="35"/>
    </row>
    <row r="20" spans="1:11">
      <c r="A20" s="40"/>
      <c r="B20" s="63"/>
      <c r="C20" s="43"/>
      <c r="D20" s="43"/>
      <c r="E20" s="72"/>
      <c r="F20" s="44"/>
      <c r="G20" s="44"/>
    </row>
    <row r="21" spans="1:11">
      <c r="C21" s="7" t="s">
        <v>403</v>
      </c>
      <c r="F21" s="35"/>
      <c r="G21" s="35">
        <f>SUM(G10:G19)</f>
        <v>0</v>
      </c>
      <c r="H21" s="7"/>
      <c r="K21" s="7"/>
    </row>
  </sheetData>
  <sheetProtection selectLockedCells="1" selectUnlockedCells="1"/>
  <mergeCells count="1">
    <mergeCell ref="C5:G5"/>
  </mergeCells>
  <pageMargins left="0.98402777777777772" right="0.43333333333333335" top="0.85138888888888897" bottom="0.85138888888888897" header="0.43333333333333335" footer="0.43333333333333335"/>
  <pageSetup paperSize="9" firstPageNumber="0" orientation="portrait" horizontalDpi="300" verticalDpi="300" r:id="rId1"/>
  <headerFooter alignWithMargins="0">
    <oddHeader>&amp;L&amp;6SPINA, Novo mesto d.o.o.&amp;R&amp;6ČN OTOČEC</oddHeader>
    <oddFooter>&amp;L&amp;6&amp;D&amp;C&amp;6&amp;A&amp;R&amp;6&amp;P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Zeros="0" view="pageBreakPreview" zoomScale="85" zoomScaleSheetLayoutView="85" workbookViewId="0"/>
  </sheetViews>
  <sheetFormatPr defaultColWidth="9" defaultRowHeight="12.75"/>
  <cols>
    <col min="1" max="1" width="3" style="11" customWidth="1"/>
    <col min="2" max="2" width="4.5703125" style="34" customWidth="1"/>
    <col min="3" max="3" width="38.28515625" style="11" customWidth="1"/>
    <col min="4" max="4" width="6.5703125" style="11" customWidth="1"/>
    <col min="5" max="5" width="9.140625" style="65" customWidth="1"/>
    <col min="6" max="6" width="12.28515625" style="21" customWidth="1"/>
    <col min="7" max="7" width="14.85546875" style="22" customWidth="1"/>
    <col min="8" max="8" width="21.42578125" style="11" customWidth="1"/>
    <col min="9" max="10" width="9" style="11"/>
    <col min="11" max="11" width="27.5703125" style="11" customWidth="1"/>
    <col min="12" max="12" width="12.5703125" style="11" customWidth="1"/>
    <col min="13" max="16384" width="9" style="11"/>
  </cols>
  <sheetData>
    <row r="1" spans="1:7" s="7" customFormat="1">
      <c r="A1" s="7" t="s">
        <v>20</v>
      </c>
      <c r="B1" s="50"/>
      <c r="C1" s="7" t="s">
        <v>21</v>
      </c>
      <c r="E1" s="66"/>
      <c r="F1" s="67"/>
      <c r="G1" s="49"/>
    </row>
    <row r="2" spans="1:7" s="7" customFormat="1">
      <c r="B2" s="50" t="s">
        <v>17</v>
      </c>
      <c r="C2" s="7" t="s">
        <v>29</v>
      </c>
      <c r="E2" s="66"/>
      <c r="F2" s="67"/>
      <c r="G2" s="49"/>
    </row>
    <row r="4" spans="1:7" ht="51">
      <c r="B4" s="34" t="s">
        <v>77</v>
      </c>
      <c r="C4" s="11" t="s">
        <v>404</v>
      </c>
      <c r="F4" s="35"/>
      <c r="G4" s="35"/>
    </row>
    <row r="5" spans="1:7">
      <c r="C5" s="11" t="s">
        <v>129</v>
      </c>
      <c r="E5" s="65">
        <v>20</v>
      </c>
      <c r="F5" s="35"/>
      <c r="G5" s="35">
        <f>E5*F5</f>
        <v>0</v>
      </c>
    </row>
    <row r="6" spans="1:7">
      <c r="F6" s="35"/>
      <c r="G6" s="35"/>
    </row>
    <row r="7" spans="1:7" ht="51">
      <c r="B7" s="34" t="s">
        <v>83</v>
      </c>
      <c r="C7" s="11" t="s">
        <v>405</v>
      </c>
      <c r="F7" s="35"/>
      <c r="G7" s="35"/>
    </row>
    <row r="8" spans="1:7">
      <c r="C8" s="11" t="s">
        <v>129</v>
      </c>
      <c r="E8" s="65">
        <v>30</v>
      </c>
      <c r="F8" s="35"/>
      <c r="G8" s="35">
        <f>E8*F8</f>
        <v>0</v>
      </c>
    </row>
    <row r="9" spans="1:7" s="30" customFormat="1">
      <c r="B9" s="53"/>
      <c r="E9" s="70"/>
      <c r="F9" s="32"/>
      <c r="G9" s="32"/>
    </row>
    <row r="10" spans="1:7" ht="51">
      <c r="B10" s="34" t="s">
        <v>86</v>
      </c>
      <c r="C10" s="11" t="s">
        <v>406</v>
      </c>
      <c r="F10" s="35"/>
      <c r="G10" s="35"/>
    </row>
    <row r="11" spans="1:7">
      <c r="C11" s="11" t="s">
        <v>129</v>
      </c>
      <c r="E11" s="65">
        <v>5</v>
      </c>
      <c r="F11" s="35"/>
      <c r="G11" s="35">
        <f>E11*F11</f>
        <v>0</v>
      </c>
    </row>
    <row r="12" spans="1:7">
      <c r="F12" s="35"/>
      <c r="G12" s="35"/>
    </row>
    <row r="13" spans="1:7" ht="76.5">
      <c r="B13" s="34" t="s">
        <v>89</v>
      </c>
      <c r="C13" s="26" t="s">
        <v>407</v>
      </c>
      <c r="E13" s="11"/>
      <c r="F13" s="32"/>
      <c r="G13" s="32"/>
    </row>
    <row r="14" spans="1:7">
      <c r="C14" s="20" t="s">
        <v>85</v>
      </c>
      <c r="E14" s="11">
        <v>75</v>
      </c>
      <c r="F14" s="32"/>
      <c r="G14" s="32">
        <f>E14*F14</f>
        <v>0</v>
      </c>
    </row>
    <row r="15" spans="1:7">
      <c r="C15" s="20"/>
      <c r="E15" s="11"/>
      <c r="F15" s="32"/>
      <c r="G15" s="32"/>
    </row>
    <row r="16" spans="1:7">
      <c r="B16" s="34" t="s">
        <v>93</v>
      </c>
      <c r="C16" s="7" t="s">
        <v>408</v>
      </c>
      <c r="F16" s="35"/>
      <c r="G16" s="35"/>
    </row>
    <row r="17" spans="1:7">
      <c r="C17" s="11" t="s">
        <v>85</v>
      </c>
      <c r="E17" s="65">
        <v>100</v>
      </c>
      <c r="F17" s="35"/>
      <c r="G17" s="35">
        <f>E17*F17</f>
        <v>0</v>
      </c>
    </row>
    <row r="18" spans="1:7">
      <c r="F18" s="35"/>
      <c r="G18" s="35"/>
    </row>
    <row r="19" spans="1:7" ht="51">
      <c r="B19" s="34" t="s">
        <v>97</v>
      </c>
      <c r="C19" s="20" t="s">
        <v>409</v>
      </c>
      <c r="F19" s="35"/>
      <c r="G19" s="37">
        <f>SUM(G5:G18)*0.2</f>
        <v>0</v>
      </c>
    </row>
    <row r="20" spans="1:7">
      <c r="A20" s="43"/>
      <c r="B20" s="63"/>
      <c r="C20" s="43"/>
      <c r="D20" s="43"/>
      <c r="E20" s="72"/>
      <c r="F20" s="44"/>
      <c r="G20" s="44"/>
    </row>
    <row r="21" spans="1:7">
      <c r="C21" s="7" t="s">
        <v>410</v>
      </c>
      <c r="F21" s="35"/>
      <c r="G21" s="35">
        <f>SUM(G5:G19)</f>
        <v>0</v>
      </c>
    </row>
  </sheetData>
  <sheetProtection selectLockedCells="1" selectUnlockedCells="1"/>
  <pageMargins left="0.98402777777777772" right="0.43333333333333335" top="0.85138888888888897" bottom="0.85138888888888897" header="0.43333333333333335" footer="0.43333333333333335"/>
  <pageSetup paperSize="9" firstPageNumber="0" orientation="portrait" horizontalDpi="300" verticalDpi="300" r:id="rId1"/>
  <headerFooter alignWithMargins="0">
    <oddHeader>&amp;L&amp;6SPINA'  Novo mesto d.o.o.&amp;R&amp;6ČN OTOČEC</oddHeader>
    <oddFooter>&amp;L&amp;6&amp;D&amp;C&amp;6&amp;A&amp;R&amp;6&amp;P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57</vt:i4>
      </vt:variant>
    </vt:vector>
  </HeadingPairs>
  <TitlesOfParts>
    <vt:vector size="72" baseType="lpstr">
      <vt:lpstr>Rekapitulacija</vt:lpstr>
      <vt:lpstr>Opombe</vt:lpstr>
      <vt:lpstr>A_I_pripravljalna</vt:lpstr>
      <vt:lpstr>A_II_zemeljska</vt:lpstr>
      <vt:lpstr>A_III_betonska</vt:lpstr>
      <vt:lpstr>A_IV_zidarska</vt:lpstr>
      <vt:lpstr>A_V_tesarska</vt:lpstr>
      <vt:lpstr>A_VI_komunalni vodi</vt:lpstr>
      <vt:lpstr>B_I_krovsko kleparska</vt:lpstr>
      <vt:lpstr>B_II_fasada</vt:lpstr>
      <vt:lpstr>B_III_kljucavnicarska</vt:lpstr>
      <vt:lpstr>B_IV_stavbno</vt:lpstr>
      <vt:lpstr>B_V_tlakarska </vt:lpstr>
      <vt:lpstr>B_VI_slikopleskarska</vt:lpstr>
      <vt:lpstr>B_VI_razno</vt:lpstr>
      <vt:lpstr>A_I_pripravljalna!__xlnm.Print_Area</vt:lpstr>
      <vt:lpstr>A_II_zemeljska!__xlnm.Print_Area</vt:lpstr>
      <vt:lpstr>A_III_betonska!__xlnm.Print_Area</vt:lpstr>
      <vt:lpstr>A_IV_zidarska!__xlnm.Print_Area</vt:lpstr>
      <vt:lpstr>A_V_tesarska!__xlnm.Print_Area</vt:lpstr>
      <vt:lpstr>'A_VI_komunalni vodi'!__xlnm.Print_Area</vt:lpstr>
      <vt:lpstr>'B_I_krovsko kleparska'!__xlnm.Print_Area</vt:lpstr>
      <vt:lpstr>B_II_fasada!__xlnm.Print_Area</vt:lpstr>
      <vt:lpstr>B_III_kljucavnicarska!__xlnm.Print_Area</vt:lpstr>
      <vt:lpstr>B_IV_stavbno!__xlnm.Print_Area</vt:lpstr>
      <vt:lpstr>'B_V_tlakarska '!__xlnm.Print_Area</vt:lpstr>
      <vt:lpstr>B_VI_razno!__xlnm.Print_Area</vt:lpstr>
      <vt:lpstr>B_VI_slikopleskarska!__xlnm.Print_Area</vt:lpstr>
      <vt:lpstr>Rekapitulacija!__xlnm.Print_Area</vt:lpstr>
      <vt:lpstr>A_IV_zidarska!Excel_BuiltIn_Print_Area</vt:lpstr>
      <vt:lpstr>Excel_BuiltIn_Print_Area_1</vt:lpstr>
      <vt:lpstr>Excel_BuiltIn_Print_Area_1_1</vt:lpstr>
      <vt:lpstr>Excel_BuiltIn_Print_Area_10</vt:lpstr>
      <vt:lpstr>Excel_BuiltIn_Print_Area_11</vt:lpstr>
      <vt:lpstr>Excel_BuiltIn_Print_Area_11_1</vt:lpstr>
      <vt:lpstr>Excel_BuiltIn_Print_Area_12</vt:lpstr>
      <vt:lpstr>Excel_BuiltIn_Print_Area_12_1</vt:lpstr>
      <vt:lpstr>Excel_BuiltIn_Print_Area_14</vt:lpstr>
      <vt:lpstr>Excel_BuiltIn_Print_Area_14_1</vt:lpstr>
      <vt:lpstr>Excel_BuiltIn_Print_Area_16</vt:lpstr>
      <vt:lpstr>Excel_BuiltIn_Print_Area_17</vt:lpstr>
      <vt:lpstr>Excel_BuiltIn_Print_Area_2</vt:lpstr>
      <vt:lpstr>Excel_BuiltIn_Print_Area_2_1</vt:lpstr>
      <vt:lpstr>Excel_BuiltIn_Print_Area_3</vt:lpstr>
      <vt:lpstr>Excel_BuiltIn_Print_Area_3_1</vt:lpstr>
      <vt:lpstr>Excel_BuiltIn_Print_Area_4</vt:lpstr>
      <vt:lpstr>Excel_BuiltIn_Print_Area_5</vt:lpstr>
      <vt:lpstr>Excel_BuiltIn_Print_Area_5_1_1_1</vt:lpstr>
      <vt:lpstr>Excel_BuiltIn_Print_Area_6</vt:lpstr>
      <vt:lpstr>Excel_BuiltIn_Print_Area_6_1</vt:lpstr>
      <vt:lpstr>Excel_BuiltIn_Print_Area_6_1_1</vt:lpstr>
      <vt:lpstr>Excel_BuiltIn_Print_Area_6_1_1_1_1</vt:lpstr>
      <vt:lpstr>Excel_BuiltIn_Print_Area_7</vt:lpstr>
      <vt:lpstr>Excel_BuiltIn_Print_Area_7_1</vt:lpstr>
      <vt:lpstr>Excel_BuiltIn_Print_Area_8</vt:lpstr>
      <vt:lpstr>Excel_BuiltIn_Print_Area_8_1</vt:lpstr>
      <vt:lpstr>Excel_BuiltIn_Print_Area_8_1_1</vt:lpstr>
      <vt:lpstr>Excel_BuiltIn_Print_Area_9</vt:lpstr>
      <vt:lpstr>A_I_pripravljalna!Področje_tiskanja</vt:lpstr>
      <vt:lpstr>A_II_zemeljska!Področje_tiskanja</vt:lpstr>
      <vt:lpstr>A_III_betonska!Področje_tiskanja</vt:lpstr>
      <vt:lpstr>A_IV_zidarska!Področje_tiskanja</vt:lpstr>
      <vt:lpstr>A_V_tesarska!Področje_tiskanja</vt:lpstr>
      <vt:lpstr>'A_VI_komunalni vodi'!Področje_tiskanja</vt:lpstr>
      <vt:lpstr>'B_I_krovsko kleparska'!Področje_tiskanja</vt:lpstr>
      <vt:lpstr>B_II_fasada!Področje_tiskanja</vt:lpstr>
      <vt:lpstr>B_III_kljucavnicarska!Področje_tiskanja</vt:lpstr>
      <vt:lpstr>B_IV_stavbno!Področje_tiskanja</vt:lpstr>
      <vt:lpstr>'B_V_tlakarska '!Področje_tiskanja</vt:lpstr>
      <vt:lpstr>B_VI_razno!Področje_tiskanja</vt:lpstr>
      <vt:lpstr>B_VI_slikopleskarska!Področje_tiskanja</vt:lpstr>
      <vt:lpstr>Rekapitulacija!Področje_tiskanja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Gajski</dc:creator>
  <cp:lastModifiedBy>Zoran Gajski</cp:lastModifiedBy>
  <dcterms:created xsi:type="dcterms:W3CDTF">2015-05-28T05:33:44Z</dcterms:created>
  <dcterms:modified xsi:type="dcterms:W3CDTF">2015-05-28T05:59:24Z</dcterms:modified>
</cp:coreProperties>
</file>